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12EC231-0FF7-4F81-AAF9-CE7C46C62C2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'!$A$1:$N$35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B21" i="9"/>
  <c r="F7" i="11"/>
  <c r="L19" i="20"/>
  <c r="K19" i="20"/>
  <c r="H19" i="20"/>
  <c r="G19" i="20"/>
  <c r="M18" i="20"/>
  <c r="I18" i="20"/>
  <c r="J18" i="20" s="1"/>
  <c r="M17" i="20"/>
  <c r="I17" i="20"/>
  <c r="M16" i="20"/>
  <c r="I16" i="20"/>
  <c r="J16" i="20" s="1"/>
  <c r="M15" i="20"/>
  <c r="J15" i="20"/>
  <c r="M14" i="20"/>
  <c r="J14" i="20"/>
  <c r="M13" i="20"/>
  <c r="J13" i="20"/>
  <c r="M12" i="20"/>
  <c r="J12" i="20"/>
  <c r="M11" i="20"/>
  <c r="J11" i="20"/>
  <c r="M10" i="20"/>
  <c r="J10" i="20"/>
  <c r="M9" i="20"/>
  <c r="J9" i="20"/>
  <c r="M8" i="20"/>
  <c r="J8" i="20"/>
  <c r="M7" i="20"/>
  <c r="J7" i="20"/>
  <c r="C19" i="20"/>
  <c r="E17" i="20"/>
  <c r="E16" i="20"/>
  <c r="E15" i="20"/>
  <c r="E14" i="20"/>
  <c r="E13" i="20"/>
  <c r="E12" i="20"/>
  <c r="E11" i="20"/>
  <c r="E10" i="20"/>
  <c r="D9" i="20"/>
  <c r="D8" i="20"/>
  <c r="D7" i="20"/>
  <c r="D19" i="20" s="1"/>
  <c r="A14" i="7"/>
  <c r="A2" i="9"/>
  <c r="A2" i="10"/>
  <c r="E19" i="20" l="1"/>
  <c r="I19" i="20"/>
  <c r="M19" i="20"/>
  <c r="J17" i="20"/>
  <c r="J19" i="20" s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E54" i="9" s="1"/>
  <c r="B54" i="9"/>
  <c r="C68" i="7"/>
  <c r="D55" i="10" s="1"/>
  <c r="E55" i="10" s="1"/>
  <c r="B68" i="7"/>
  <c r="B55" i="10" s="1"/>
  <c r="C9" i="10"/>
  <c r="C12" i="10"/>
  <c r="D38" i="22"/>
  <c r="C7" i="10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M28" i="20" l="1"/>
  <c r="F19" i="20"/>
  <c r="F20" i="20" s="1"/>
  <c r="F27" i="20" s="1"/>
  <c r="D39" i="19" s="1"/>
  <c r="F39" i="19" s="1"/>
  <c r="J20" i="20"/>
  <c r="J27" i="20" s="1"/>
  <c r="D40" i="19" s="1"/>
  <c r="F40" i="19" s="1"/>
  <c r="F25" i="19" l="1"/>
  <c r="D25" i="19"/>
  <c r="D58" i="19" s="1"/>
  <c r="M20" i="20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19" i="10" s="1"/>
  <c r="A25" i="7"/>
  <c r="A26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34" i="7" l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 s="1"/>
  <c r="A68" i="7"/>
  <c r="A69" i="7" s="1"/>
  <c r="A70" i="7" s="1"/>
  <c r="A71" i="7" s="1"/>
  <c r="A72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A61" i="10" l="1"/>
  <c r="A62" i="10" s="1"/>
  <c r="A63" i="10" s="1"/>
  <c r="A65" i="10"/>
  <c r="C28" i="7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<sst xmlns="http://schemas.openxmlformats.org/spreadsheetml/2006/main" count="567" uniqueCount="332">
  <si>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</si>
  <si>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</si>
  <si>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</si>
  <si>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</si>
  <si>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</si>
  <si>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</si>
  <si>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</si>
  <si>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</si>
  <si>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</si>
  <si>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</si>
  <si>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</si>
  <si>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</si>
  <si>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</si>
  <si>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</si>
  <si>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</si>
  <si>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</si>
  <si>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</si>
  <si>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</si>
  <si>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</si>
  <si>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</si>
  <si>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</si>
  <si>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</si>
  <si>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</si>
  <si>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</si>
  <si>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</si>
  <si>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</si>
  <si>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</si>
  <si>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</si>
  <si>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</si>
  <si>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</si>
  <si>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</si>
  <si>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</si>
  <si>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</si>
  <si>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</si>
  <si>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</si>
  <si>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</si>
  <si>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</si>
  <si>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</si>
  <si>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</si>
  <si>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</si>
  <si>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</si>
  <si>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</si>
  <si>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</si>
  <si>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</si>
  <si>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</si>
  <si>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</si>
  <si>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</si>
  <si>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</si>
  <si>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</si>
  <si>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</si>
  <si>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</si>
  <si>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</si>
  <si>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</si>
  <si>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</si>
  <si>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</si>
  <si>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</si>
  <si>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</si>
  <si>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</si>
  <si>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</si>
  <si>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</si>
  <si>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</si>
  <si>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</si>
  <si>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</si>
  <si>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</si>
  <si>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</si>
  <si>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</si>
  <si>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</si>
  <si>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</si>
  <si>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</si>
  <si>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</si>
  <si>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</si>
  <si>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</si>
  <si>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</si>
  <si>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</si>
  <si>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</si>
  <si>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</si>
  <si>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</si>
  <si>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</si>
  <si>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</si>
  <si>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</si>
  <si>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</si>
  <si>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</si>
  <si>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</si>
  <si>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</si>
  <si>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</si>
  <si>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</si>
  <si>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</si>
  <si>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</si>
  <si>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</si>
  <si>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</si>
  <si>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</si>
  <si>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</si>
  <si>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</si>
  <si>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</si>
  <si>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</si>
  <si>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</si>
  <si>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</si>
  <si>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</si>
  <si>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</si>
  <si>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</si>
  <si>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</si>
  <si>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</si>
  <si>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</si>
  <si>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</si>
  <si>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</si>
  <si>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</si>
  <si>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</si>
  <si>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</si>
  <si>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</si>
  <si>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</si>
  <si>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</si>
  <si>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</si>
  <si>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</si>
  <si>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</si>
  <si>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</si>
  <si>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</si>
  <si>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</si>
  <si>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</si>
  <si>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</si>
  <si>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</si>
  <si>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</si>
  <si>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</si>
  <si>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</si>
  <si>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</si>
  <si>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</si>
  <si>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</si>
  <si>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</si>
  <si>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</si>
  <si>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</si>
  <si>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</si>
  <si>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</si>
  <si>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</si>
  <si>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</si>
  <si>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</si>
  <si>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</si>
  <si>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</si>
  <si>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</si>
  <si>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</si>
  <si>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</si>
  <si>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</si>
  <si>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</si>
  <si>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</si>
  <si>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</si>
  <si>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</si>
  <si>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</si>
  <si>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</si>
  <si>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</si>
  <si>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</si>
  <si>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</si>
  <si>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</si>
  <si>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</si>
  <si>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</si>
  <si>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</si>
  <si>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</si>
  <si>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</si>
  <si>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</si>
  <si>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</si>
  <si>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</si>
  <si>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</si>
  <si>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</si>
  <si>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</si>
  <si>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</si>
  <si>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</si>
  <si>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</si>
  <si>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</si>
  <si>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</si>
  <si>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</si>
  <si>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</si>
  <si>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</si>
  <si>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</si>
  <si>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</si>
  <si>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</si>
  <si>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</si>
  <si>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</si>
  <si>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</si>
  <si>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</si>
  <si>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</si>
  <si>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</si>
  <si>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</si>
  <si>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</si>
  <si>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</si>
  <si>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</si>
  <si>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</si>
  <si>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</si>
  <si>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</si>
  <si>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</si>
  <si>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</si>
  <si>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</si>
  <si>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</si>
  <si>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</si>
  <si>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</si>
  <si>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</si>
  <si>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</si>
  <si>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</si>
  <si>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</si>
  <si>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</si>
  <si>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</si>
  <si>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</si>
  <si>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</si>
  <si>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</si>
  <si>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</si>
  <si>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</si>
  <si>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</si>
  <si>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</si>
  <si>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</si>
  <si>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</si>
  <si>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</si>
  <si>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</si>
  <si>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</si>
  <si>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</si>
  <si>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</si>
  <si>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</si>
  <si>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</si>
  <si>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</si>
  <si>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</si>
  <si>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</si>
  <si>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</si>
  <si>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</si>
  <si>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</si>
  <si>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</si>
  <si>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</si>
  <si>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</si>
  <si>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</si>
  <si>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</si>
  <si>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</si>
  <si>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</si>
  <si>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</si>
  <si>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</si>
  <si>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</si>
  <si>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</si>
  <si>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</si>
  <si>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</si>
  <si>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</si>
  <si>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</si>
  <si>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</si>
  <si>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</si>
  <si>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</si>
  <si>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</si>
  <si>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</si>
  <si>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</si>
  <si>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</si>
  <si>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</si>
  <si>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</si>
  <si>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</si>
  <si>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</si>
  <si>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</si>
  <si>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</si>
  <si>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</si>
  <si>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</si>
  <si>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</si>
  <si>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</si>
  <si>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</si>
  <si>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</si>
  <si>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</si>
  <si>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</si>
  <si>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</si>
  <si>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</si>
  <si>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</si>
  <si>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</si>
  <si>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</si>
  <si>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</si>
  <si>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</si>
  <si>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</si>
  <si>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</si>
  <si>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</si>
  <si>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</si>
  <si>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</si>
  <si>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</si>
  <si>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</si>
  <si>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</si>
  <si>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</si>
  <si>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</si>
  <si>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</si>
  <si>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</si>
  <si>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</si>
  <si>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</si>
  <si>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</si>
  <si>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</si>
  <si>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</si>
  <si>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</si>
  <si>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</si>
  <si>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</si>
  <si>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</si>
  <si>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</si>
  <si>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</si>
  <si>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</si>
  <si>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</si>
  <si>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</si>
  <si>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</si>
  <si>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</si>
  <si>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</si>
  <si>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</si>
  <si>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</si>
  <si>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</si>
  <si>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</si>
  <si>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</si>
  <si>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</si>
  <si>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</si>
  <si>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</si>
  <si>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</si>
  <si>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</si>
  <si>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</si>
  <si>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</si>
  <si>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</si>
  <si>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</si>
  <si>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</si>
  <si>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</si>
  <si>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</si>
  <si>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</si>
  <si>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</si>
  <si>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</si>
  <si>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</si>
  <si>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</si>
  <si>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</si>
  <si>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</si>
  <si>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</si>
  <si>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</si>
  <si>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</si>
  <si>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</si>
  <si>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</si>
  <si>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</si>
  <si>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</si>
  <si>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</si>
  <si>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</si>
  <si>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</si>
  <si>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հ․104 մսուրմանկապարտեզ» ՀՈԱԿ-ի </t>
  </si>
  <si>
    <t>Ժ.Պողոսյան</t>
  </si>
  <si>
    <t>Մ.Հովհաննիսյան</t>
  </si>
  <si>
    <t>սուբսիդիա ջրամատակարարման գծով</t>
  </si>
  <si>
    <t>տնտեսումների հաշվին նախատեսել ենք պարգևատրում</t>
  </si>
  <si>
    <t>կոմունալի փաստացի ծախսերի հաշվարկները կցվում են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</si>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</sst>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0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5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5" xfId="45" applyFont="1" applyBorder="1" applyAlignment="1">
      <alignment horizontal="left" vertical="center" wrapText="1"/>
    </xf>
    <xf numFmtId="0" fontId="28" fillId="0" borderId="15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5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1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1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1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5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2" xfId="62" applyFont="1" applyBorder="1" applyAlignment="1">
      <alignment horizontal="center" vertical="center" wrapText="1"/>
    </xf>
    <xf numFmtId="0" fontId="47" fillId="0" borderId="23" xfId="62" applyFont="1" applyBorder="1" applyAlignment="1">
      <alignment horizontal="center" vertical="center" wrapText="1"/>
    </xf>
    <xf numFmtId="0" fontId="40" fillId="0" borderId="23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0" fontId="40" fillId="0" borderId="18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left" vertical="center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5" xfId="45" applyFont="1" applyBorder="1" applyAlignment="1">
      <alignment horizontal="center" vertical="center"/>
    </xf>
    <xf numFmtId="0" fontId="33" fillId="0" borderId="27" xfId="45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0" fontId="33" fillId="0" borderId="28" xfId="45" applyFont="1" applyBorder="1" applyAlignment="1">
      <alignment horizontal="center" vertical="center" wrapText="1"/>
    </xf>
    <xf numFmtId="0" fontId="33" fillId="0" borderId="28" xfId="45" applyFont="1" applyBorder="1" applyAlignment="1">
      <alignment vertical="center" wrapText="1"/>
    </xf>
    <xf numFmtId="0" fontId="28" fillId="0" borderId="17" xfId="45" applyFont="1" applyBorder="1" applyAlignment="1">
      <alignment horizontal="center" vertical="center" wrapText="1"/>
    </xf>
    <xf numFmtId="0" fontId="33" fillId="0" borderId="28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5" xfId="45" applyNumberFormat="1" applyFont="1" applyFill="1" applyBorder="1" applyAlignment="1">
      <alignment horizontal="center" vertical="center"/>
    </xf>
    <xf numFmtId="0" fontId="28" fillId="27" borderId="28" xfId="45" applyFont="1" applyFill="1" applyBorder="1" applyAlignment="1" applyProtection="1">
      <alignment horizontal="center" vertical="center"/>
      <protection locked="0"/>
    </xf>
    <xf numFmtId="0" fontId="28" fillId="27" borderId="17" xfId="45" applyFont="1" applyFill="1" applyBorder="1" applyAlignment="1">
      <alignment horizontal="center" vertical="center"/>
    </xf>
    <xf numFmtId="0" fontId="28" fillId="27" borderId="29" xfId="45" applyFont="1" applyFill="1" applyBorder="1" applyAlignment="1">
      <alignment horizontal="center" vertical="center"/>
    </xf>
    <xf numFmtId="164" fontId="33" fillId="27" borderId="29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0" xfId="45" applyFont="1" applyFill="1" applyBorder="1" applyAlignment="1" applyProtection="1">
      <alignment horizontal="center" vertical="center"/>
      <protection locked="0"/>
    </xf>
    <xf numFmtId="0" fontId="28" fillId="27" borderId="30" xfId="45" applyFont="1" applyFill="1" applyBorder="1" applyAlignment="1">
      <alignment horizontal="center" vertical="center"/>
    </xf>
    <xf numFmtId="164" fontId="33" fillId="27" borderId="30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1" xfId="45" applyFont="1" applyBorder="1" applyAlignment="1">
      <alignment horizontal="center" vertical="center" wrapText="1"/>
    </xf>
    <xf numFmtId="0" fontId="33" fillId="0" borderId="31" xfId="45" applyFont="1" applyBorder="1" applyAlignment="1">
      <alignment vertical="center" wrapText="1"/>
    </xf>
    <xf numFmtId="0" fontId="33" fillId="0" borderId="31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>
      <alignment horizontal="center" vertical="center" wrapText="1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0" fontId="32" fillId="0" borderId="0" xfId="0" applyFont="1" applyAlignment="1" applyProtection="1">
      <alignment horizontal="center" vertical="center" wrapText="1"/>
      <protection locked="0"/>
    </xf>
    <xf numFmtId="3" fontId="45" fillId="0" borderId="10" xfId="46" applyNumberFormat="1" applyFont="1" applyBorder="1" applyAlignment="1">
      <alignment horizontal="center" vertical="center" wrapText="1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0" xfId="62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>
      <alignment horizontal="center" vertical="center" wrapText="1"/>
    </xf>
    <xf numFmtId="3" fontId="45" fillId="0" borderId="10" xfId="63" applyNumberFormat="1" applyFont="1" applyBorder="1" applyAlignment="1">
      <alignment horizontal="center" vertical="center" wrapText="1"/>
    </xf>
    <xf numFmtId="3" fontId="43" fillId="0" borderId="10" xfId="62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0" fontId="40" fillId="0" borderId="33" xfId="62" applyFont="1" applyBorder="1" applyAlignment="1">
      <alignment horizontal="left" vertical="center"/>
    </xf>
    <xf numFmtId="0" fontId="40" fillId="0" borderId="34" xfId="62" applyFont="1" applyBorder="1" applyAlignment="1">
      <alignment horizontal="center" vertical="center" wrapText="1"/>
    </xf>
    <xf numFmtId="164" fontId="40" fillId="0" borderId="35" xfId="62" applyNumberFormat="1" applyFont="1" applyBorder="1" applyAlignment="1">
      <alignment horizontal="center" vertical="center" wrapText="1"/>
    </xf>
    <xf numFmtId="0" fontId="40" fillId="0" borderId="10" xfId="62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5" xfId="45" applyFont="1" applyBorder="1" applyAlignment="1">
      <alignment horizontal="center" vertical="center" wrapText="1"/>
    </xf>
    <xf numFmtId="0" fontId="29" fillId="0" borderId="17" xfId="45" applyFont="1" applyBorder="1" applyAlignment="1">
      <alignment horizontal="center" vertical="center" wrapText="1"/>
    </xf>
    <xf numFmtId="0" fontId="52" fillId="25" borderId="24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5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5" xfId="45" applyNumberFormat="1" applyFont="1" applyBorder="1" applyAlignment="1" applyProtection="1">
      <alignment horizontal="center" vertical="center"/>
      <protection locked="0"/>
    </xf>
    <xf numFmtId="4" fontId="28" fillId="0" borderId="17" xfId="45" applyNumberFormat="1" applyFont="1" applyBorder="1" applyAlignment="1" applyProtection="1">
      <alignment horizontal="center" vertical="center"/>
      <protection locked="0"/>
    </xf>
    <xf numFmtId="4" fontId="28" fillId="0" borderId="32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gAgAFAATQAAAAAAAAAAAAAAAAAAAAAAAAAAAAAAAAAAAAAAAAAAAAAAAAAAAAAAAAAAAAAAAAAAAAAAAAAAAAAAAAAAAAAAAAAAAAAAAAAAAAAAAAAAAAAAAAAAAAAAAADpBwwABQAaABQAA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jI3WjAjBgkqhkiG9w0BCQQxFgQUBGc7oehvLJF1yAdKCRN7Vy97CSYwKwYLKoZIhvcNAQkQAgwxHDAaMBgwFgQUK2DY8Flrruk/JuoGGlIdRn+9y9EwDQYJKoZIhvcNAQEBBQAEggEAJObTPP/msw2qFLiLFJWkU86EHD4YMjGIFZ04gpww+oJ67mJfH42vbzw/F9E9i/DWeBy37DDHDntHZM65dy3LjyJwvbnwaV0wLyvedOJ6PMI7UBZKlbmo9tS7BbjOkUdOcesnnuJXS4Bl28kPYQkJXoKpW0idKouFVPQ8b15sUyQao3v2Dwjvi5VudigqFlsG/2oguCuESjMlItKeNTDeZbgUPg4MTdv42HmAfaigpdYvZWGloB58rewqV6My1T2GwaWJYA+kMuO+Az8GBT7h7QAz+xm4JAlGp7t9zsmtWSJ7VbZdSurB7kkiSYFbqxqKCwcWbzPTZAxix+Emmmp++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gAgAFAATQAAAAAAAAAAAAAAAAAAAAAAAAAAAAAAAAAAAAAAAAAAAAAAAAAAAAAAAAAAAAAAAAAAAAAAAAAAAAAAAAAAAAAAAAAAAAAAAAAAAAAAAAAAAAAAAAAAAAAAAADpBwwABQAaABQAA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jI0WjAjBgkqhkiG9w0BCQQxFgQUGYIH68dYxncwAakApWRYV/R1BkowKwYLKoZIhvcNAQkQAgwxHDAaMBgwFgQUK2DY8Flrruk/JuoGGlIdRn+9y9EwDQYJKoZIhvcNAQEBBQAEggEADS0BULOEyJyMB3VRdVpGLx/GBClRT1RRtzHJUcfnKAY0oAj+ulO7Av5xsyymI97O57MRBRAp6u4A0RAFz6KAVlCjxt0tKO4ufOof+omCOgJfJ1H66nzXcXsLfG7uc2RpVhcxF9q2y4/3fwwCOFYvlgXxeQ3M9yDYgFVMwv4iJToBkDf1OisWudkZL3Ia5j8gUiQKrjsdY2zQpJphEOy97C414JhrsEvas/MApKMR7V4LwaAjYqgWtQ0bfo6WuIIh7hZDhgJYZsdUQhYWqO3soY+tl3GqAHZHH1jXO73HAWWMzT9O7/tIwc719Urcr1uqMunC/zOpi3DDz0ZThnfLq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1FAD97D-19D1-B11C-A8B8-2A7BA57812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E7817AB-14DC-E04A-C53F-6E3341EBA1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4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8"/>
      <c r="D1" s="413" t="s">
        <v>183</v>
      </c>
      <c r="E1" s="390">
        <v>195</v>
      </c>
    </row>
    <row r="2" spans="1:10">
      <c r="C2" s="218"/>
      <c r="D2" s="413" t="s">
        <v>39</v>
      </c>
      <c r="E2" s="37"/>
    </row>
    <row r="3" spans="1:10">
      <c r="C3" s="218"/>
      <c r="D3" s="413" t="s">
        <v>207</v>
      </c>
      <c r="E3" s="37"/>
    </row>
    <row r="4" spans="1:10" s="28" customFormat="1" ht="24.75" customHeight="1">
      <c r="B4" s="224"/>
      <c r="C4" s="224"/>
      <c r="D4" s="413" t="s">
        <v>324</v>
      </c>
      <c r="E4" s="37"/>
      <c r="F4" s="53"/>
    </row>
    <row r="5" spans="1:10" s="28" customFormat="1" ht="20.25" customHeight="1">
      <c r="B5" s="224"/>
      <c r="C5" s="5"/>
      <c r="D5" s="413" t="s">
        <v>208</v>
      </c>
      <c r="E5" s="37"/>
      <c r="F5" s="53"/>
    </row>
    <row r="6" spans="1:10" s="28" customFormat="1" ht="20.25" customHeight="1">
      <c r="B6" s="224"/>
      <c r="C6" s="5"/>
      <c r="D6" s="413"/>
      <c r="E6" s="37"/>
      <c r="F6" s="53"/>
    </row>
    <row r="7" spans="1:10" ht="20.25" customHeight="1">
      <c r="C7" s="218"/>
      <c r="D7" s="413" t="s">
        <v>262</v>
      </c>
      <c r="E7" s="390">
        <f>+E1</f>
        <v>195</v>
      </c>
    </row>
    <row r="8" spans="1:10" ht="20.25" customHeight="1">
      <c r="C8" s="218"/>
      <c r="D8" s="413" t="s">
        <v>263</v>
      </c>
      <c r="E8" s="218"/>
    </row>
    <row r="9" spans="1:10" ht="20.25" customHeight="1">
      <c r="C9" s="218"/>
      <c r="D9" s="413" t="s">
        <v>264</v>
      </c>
      <c r="E9" s="218"/>
    </row>
    <row r="10" spans="1:10" ht="20.25" customHeight="1">
      <c r="C10" s="215"/>
      <c r="D10" s="414" t="s">
        <v>320</v>
      </c>
      <c r="E10" s="215"/>
    </row>
    <row r="11" spans="1:10" ht="20.25" customHeight="1">
      <c r="C11" s="215"/>
      <c r="D11" s="413" t="s">
        <v>321</v>
      </c>
      <c r="E11" s="215"/>
    </row>
    <row r="12" spans="1:10" ht="20.25">
      <c r="A12" s="447" t="s">
        <v>40</v>
      </c>
      <c r="B12" s="447"/>
      <c r="C12" s="447"/>
      <c r="D12" s="447"/>
      <c r="E12" s="447"/>
      <c r="F12" s="332"/>
    </row>
    <row r="13" spans="1:10" ht="20.45" customHeight="1">
      <c r="A13" s="448" t="s">
        <v>325</v>
      </c>
      <c r="B13" s="448"/>
      <c r="C13" s="448"/>
      <c r="D13" s="448"/>
      <c r="E13" s="448"/>
      <c r="F13" s="325" t="s">
        <v>194</v>
      </c>
    </row>
    <row r="14" spans="1:10" ht="18.75" customHeight="1">
      <c r="A14" s="449" t="s">
        <v>288</v>
      </c>
      <c r="B14" s="449"/>
      <c r="C14" s="449"/>
      <c r="D14" s="449"/>
      <c r="E14" s="449"/>
      <c r="F14" s="333"/>
      <c r="G14" s="29"/>
      <c r="H14" s="29"/>
      <c r="I14" s="29"/>
      <c r="J14" s="29"/>
    </row>
    <row r="15" spans="1:10" ht="35.25" customHeight="1">
      <c r="A15" s="349"/>
      <c r="B15" s="50"/>
      <c r="C15" s="349"/>
      <c r="D15" s="415" t="s">
        <v>50</v>
      </c>
      <c r="E15" s="351"/>
    </row>
    <row r="16" spans="1:10" ht="20.25">
      <c r="A16" s="50" t="s">
        <v>7</v>
      </c>
      <c r="B16" s="332" t="s">
        <v>133</v>
      </c>
      <c r="C16" s="352"/>
      <c r="D16" s="353"/>
      <c r="E16" s="353"/>
    </row>
    <row r="17" spans="1:6" ht="18.75" customHeight="1">
      <c r="A17" s="59">
        <v>1</v>
      </c>
      <c r="B17" s="12" t="s">
        <v>113</v>
      </c>
      <c r="C17" s="350"/>
      <c r="D17" s="216">
        <v>109830.1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50"/>
      <c r="D18" s="416">
        <f>SUM(D19:D20)</f>
        <v>93.34</v>
      </c>
      <c r="E18" s="220"/>
      <c r="F18" s="144"/>
    </row>
    <row r="19" spans="1:6" s="329" customFormat="1">
      <c r="A19" s="326">
        <f>+A18+0.1</f>
        <v>2.1</v>
      </c>
      <c r="B19" s="327" t="s">
        <v>217</v>
      </c>
      <c r="C19" s="327"/>
      <c r="D19" s="417">
        <v>93.34</v>
      </c>
      <c r="E19" s="328"/>
      <c r="F19" s="330"/>
    </row>
    <row r="20" spans="1:6" s="329" customFormat="1" hidden="1">
      <c r="A20" s="326">
        <f>+A19+0.1</f>
        <v>2.2000000000000002</v>
      </c>
      <c r="B20" s="327" t="s">
        <v>218</v>
      </c>
      <c r="C20" s="327"/>
      <c r="D20" s="417"/>
      <c r="E20" s="328"/>
      <c r="F20" s="330"/>
    </row>
    <row r="21" spans="1:6" ht="18.75" customHeight="1">
      <c r="A21" s="59">
        <v>3</v>
      </c>
      <c r="B21" s="12" t="s">
        <v>219</v>
      </c>
      <c r="C21" s="350"/>
      <c r="D21" s="416">
        <f>SUM(D22:D23)</f>
        <v>2779.3</v>
      </c>
      <c r="E21" s="220"/>
      <c r="F21" s="144"/>
    </row>
    <row r="22" spans="1:6" s="329" customFormat="1" hidden="1">
      <c r="A22" s="326">
        <f>+A21+0.1</f>
        <v>3.1</v>
      </c>
      <c r="B22" s="327" t="s">
        <v>220</v>
      </c>
      <c r="C22" s="327"/>
      <c r="D22" s="417"/>
      <c r="E22" s="328"/>
      <c r="F22" s="330"/>
    </row>
    <row r="23" spans="1:6" s="329" customFormat="1">
      <c r="A23" s="326">
        <v>3.1</v>
      </c>
      <c r="B23" s="327" t="s">
        <v>221</v>
      </c>
      <c r="C23" s="327"/>
      <c r="D23" s="417">
        <v>2779.3</v>
      </c>
      <c r="E23" s="328"/>
      <c r="F23" s="330"/>
    </row>
    <row r="24" spans="1:6" ht="18.75" customHeight="1">
      <c r="A24" s="59">
        <f>+A21+1</f>
        <v>4</v>
      </c>
      <c r="B24" s="12" t="s">
        <v>8</v>
      </c>
      <c r="C24" s="350"/>
      <c r="D24" s="216">
        <v>3204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5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5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50"/>
      <c r="D27" s="416">
        <f>SUM(D28:D29)</f>
        <v>4120</v>
      </c>
      <c r="E27" s="220"/>
      <c r="F27" s="144"/>
    </row>
    <row r="28" spans="1:6" s="329" customFormat="1">
      <c r="A28" s="326">
        <f>+A27+0.1</f>
        <v>5.0999999999999996</v>
      </c>
      <c r="B28" s="327" t="s">
        <v>69</v>
      </c>
      <c r="C28" s="327"/>
      <c r="D28" s="418">
        <f>+D72</f>
        <v>4120</v>
      </c>
      <c r="E28" s="328"/>
      <c r="F28" s="330"/>
    </row>
    <row r="29" spans="1:6" s="329" customFormat="1" hidden="1">
      <c r="A29" s="326">
        <f>+A28+0.1</f>
        <v>5.1999999999999993</v>
      </c>
      <c r="B29" s="327" t="s">
        <v>70</v>
      </c>
      <c r="C29" s="327"/>
      <c r="D29" s="417"/>
      <c r="E29" s="328"/>
      <c r="F29" s="330"/>
    </row>
    <row r="30" spans="1:6" ht="18.75" customHeight="1">
      <c r="A30" s="59">
        <f>+A27+1</f>
        <v>6</v>
      </c>
      <c r="B30" s="12" t="s">
        <v>9</v>
      </c>
      <c r="C30" s="350"/>
      <c r="D30" s="216">
        <v>50</v>
      </c>
      <c r="E30" s="220"/>
      <c r="F30" s="144" t="s">
        <v>308</v>
      </c>
    </row>
    <row r="31" spans="1:6" ht="18.75" hidden="1" customHeight="1">
      <c r="A31" s="59">
        <f>+A30+1</f>
        <v>7</v>
      </c>
      <c r="B31" s="12" t="s">
        <v>269</v>
      </c>
      <c r="C31" s="350"/>
      <c r="D31" s="216"/>
      <c r="E31" s="220"/>
      <c r="F31" s="144" t="s">
        <v>190</v>
      </c>
    </row>
    <row r="32" spans="1:6">
      <c r="A32" s="50"/>
      <c r="B32" s="81" t="s">
        <v>27</v>
      </c>
      <c r="C32" s="352"/>
      <c r="D32" s="401">
        <f>SUM(D17:D18,D21,D24:D27,D30:D31)</f>
        <v>120076.74</v>
      </c>
      <c r="E32" s="354"/>
    </row>
    <row r="33" spans="1:14" ht="7.5" customHeight="1">
      <c r="A33" s="28"/>
      <c r="B33" s="50"/>
      <c r="C33" s="350"/>
      <c r="D33" s="216"/>
      <c r="E33" s="216"/>
    </row>
    <row r="34" spans="1:14" ht="20.25">
      <c r="A34" s="50" t="s">
        <v>10</v>
      </c>
      <c r="B34" s="332" t="s">
        <v>134</v>
      </c>
      <c r="C34" s="353"/>
      <c r="D34" s="355"/>
      <c r="E34" s="355"/>
    </row>
    <row r="35" spans="1:14" ht="18.75" customHeight="1">
      <c r="A35" s="59">
        <v>1</v>
      </c>
      <c r="B35" s="12" t="s">
        <v>11</v>
      </c>
      <c r="C35" s="350"/>
      <c r="D35" s="416">
        <f>+Ashkhatavardz!N9</f>
        <v>86142.7</v>
      </c>
      <c r="E35" s="220"/>
      <c r="F35" s="144"/>
    </row>
    <row r="36" spans="1:14" s="329" customFormat="1">
      <c r="A36" s="326">
        <f>+A35+0.1</f>
        <v>1.1000000000000001</v>
      </c>
      <c r="B36" s="327" t="s">
        <v>115</v>
      </c>
      <c r="C36" s="327"/>
      <c r="D36" s="417">
        <v>2100</v>
      </c>
      <c r="E36" s="328"/>
      <c r="F36" s="330"/>
    </row>
    <row r="37" spans="1:14" s="329" customFormat="1">
      <c r="A37" s="326">
        <f>+A36+0.1</f>
        <v>1.2000000000000002</v>
      </c>
      <c r="B37" s="327" t="s">
        <v>238</v>
      </c>
      <c r="C37" s="327"/>
      <c r="D37" s="417">
        <f>+Ashkhatavardz!L7</f>
        <v>5056.6000000000004</v>
      </c>
      <c r="E37" s="328"/>
      <c r="F37" s="330"/>
      <c r="G37" s="329" t="s">
        <v>213</v>
      </c>
    </row>
    <row r="38" spans="1:14" ht="18.75" customHeight="1">
      <c r="A38" s="59">
        <f>+A35+1</f>
        <v>2</v>
      </c>
      <c r="B38" s="12" t="s">
        <v>14</v>
      </c>
      <c r="C38" s="350"/>
      <c r="D38" s="416">
        <f>+'Snund ev finans. pastaci'!E12-'Dramakan hosqer'!C92</f>
        <v>16933.7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15987.9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50"/>
      <c r="D39" s="416">
        <f>+'Komunal '!F27</f>
        <v>3430.6</v>
      </c>
      <c r="E39" s="220"/>
      <c r="F39" s="216">
        <f>+D39-'Komunal '!F27</f>
        <v>0</v>
      </c>
      <c r="L39" s="5">
        <f>+'Snund ev finans. pastaci'!E8+'Snund ev finans. pastaci'!E9</f>
        <v>15987.9</v>
      </c>
    </row>
    <row r="40" spans="1:14" ht="18.75" customHeight="1">
      <c r="A40" s="59">
        <f t="shared" ref="A40:A44" si="1">+A39+1</f>
        <v>4</v>
      </c>
      <c r="B40" s="12" t="s">
        <v>12</v>
      </c>
      <c r="C40" s="350"/>
      <c r="D40" s="416">
        <f>+'Komunal '!J27</f>
        <v>3723.4</v>
      </c>
      <c r="E40" s="220"/>
      <c r="F40" s="216">
        <f>+D40-'Komunal '!J27</f>
        <v>0</v>
      </c>
      <c r="L40" s="81">
        <f>+L39+L38*0.8</f>
        <v>28778.22</v>
      </c>
    </row>
    <row r="41" spans="1:14" ht="18.75" customHeight="1">
      <c r="A41" s="59">
        <f t="shared" si="1"/>
        <v>5</v>
      </c>
      <c r="B41" s="12" t="s">
        <v>15</v>
      </c>
      <c r="C41" s="350"/>
      <c r="D41" s="216">
        <f>+'Komunal '!M20</f>
        <v>708.7</v>
      </c>
      <c r="E41" s="220"/>
      <c r="F41" s="216">
        <f>+'Komunal '!M20</f>
        <v>708.7</v>
      </c>
    </row>
    <row r="42" spans="1:14" ht="18.75" customHeight="1">
      <c r="A42" s="59">
        <f t="shared" si="1"/>
        <v>6</v>
      </c>
      <c r="B42" s="12" t="s">
        <v>16</v>
      </c>
      <c r="C42" s="350"/>
      <c r="D42" s="216">
        <v>98.2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50"/>
      <c r="D43" s="216">
        <v>24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50"/>
      <c r="D44" s="416">
        <f>SUM(D45:D47)</f>
        <v>187.6</v>
      </c>
      <c r="E44" s="220"/>
      <c r="F44" s="144"/>
    </row>
    <row r="45" spans="1:14" s="329" customFormat="1">
      <c r="A45" s="326">
        <f>+A44+0.1</f>
        <v>8.1</v>
      </c>
      <c r="B45" s="327" t="s">
        <v>19</v>
      </c>
      <c r="C45" s="327"/>
      <c r="D45" s="417">
        <v>57.6</v>
      </c>
      <c r="E45" s="328"/>
      <c r="F45" s="330"/>
    </row>
    <row r="46" spans="1:14" s="329" customFormat="1">
      <c r="A46" s="326">
        <f>+A45+0.1</f>
        <v>8.1999999999999993</v>
      </c>
      <c r="B46" s="327" t="s">
        <v>20</v>
      </c>
      <c r="C46" s="327"/>
      <c r="D46" s="417">
        <v>10</v>
      </c>
      <c r="E46" s="328"/>
      <c r="F46" s="330"/>
    </row>
    <row r="47" spans="1:14" s="329" customFormat="1">
      <c r="A47" s="326">
        <f>+A46+0.1</f>
        <v>8.2999999999999989</v>
      </c>
      <c r="B47" s="327" t="s">
        <v>21</v>
      </c>
      <c r="C47" s="327"/>
      <c r="D47" s="417">
        <v>120</v>
      </c>
      <c r="E47" s="328"/>
      <c r="F47" s="330"/>
    </row>
    <row r="48" spans="1:14" ht="18.75" customHeight="1">
      <c r="A48" s="59">
        <f>+A44+1</f>
        <v>9</v>
      </c>
      <c r="B48" s="12" t="s">
        <v>22</v>
      </c>
      <c r="C48" s="350"/>
      <c r="D48" s="216">
        <v>18</v>
      </c>
      <c r="E48" s="220"/>
      <c r="F48" s="144" t="s">
        <v>233</v>
      </c>
    </row>
    <row r="49" spans="1:11" ht="18.75" customHeight="1">
      <c r="A49" s="59">
        <f>+A48+1</f>
        <v>10</v>
      </c>
      <c r="B49" s="12" t="s">
        <v>28</v>
      </c>
      <c r="C49" s="350"/>
      <c r="D49" s="216">
        <v>1323</v>
      </c>
      <c r="E49" s="220"/>
      <c r="F49" s="144">
        <v>9</v>
      </c>
      <c r="G49" s="5" t="s">
        <v>181</v>
      </c>
      <c r="H49" s="5">
        <v>147</v>
      </c>
      <c r="I49" s="5" t="s">
        <v>182</v>
      </c>
      <c r="J49" s="5">
        <f>+F49*H49</f>
        <v>1323</v>
      </c>
    </row>
    <row r="50" spans="1:11" ht="18.75" customHeight="1">
      <c r="A50" s="59">
        <f t="shared" ref="A50:A70" si="2">+A49+1</f>
        <v>11</v>
      </c>
      <c r="B50" s="12" t="s">
        <v>23</v>
      </c>
      <c r="C50" s="350"/>
      <c r="D50" s="216">
        <v>251.1</v>
      </c>
      <c r="E50" s="220"/>
      <c r="F50" s="216">
        <f>+$F$49</f>
        <v>9</v>
      </c>
      <c r="G50" s="5" t="s">
        <v>181</v>
      </c>
      <c r="H50" s="5">
        <v>27.9</v>
      </c>
      <c r="I50" s="5" t="s">
        <v>182</v>
      </c>
      <c r="J50" s="5">
        <f>+F50*H50</f>
        <v>251.1</v>
      </c>
    </row>
    <row r="51" spans="1:11" ht="18.75" customHeight="1">
      <c r="A51" s="59">
        <f t="shared" si="2"/>
        <v>12</v>
      </c>
      <c r="B51" s="12" t="s">
        <v>71</v>
      </c>
      <c r="C51" s="350"/>
      <c r="D51" s="216">
        <v>520</v>
      </c>
      <c r="E51" s="220"/>
      <c r="F51" s="216">
        <f t="shared" ref="F51:F53" si="3">+$F$49</f>
        <v>9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13</v>
      </c>
      <c r="B52" s="12" t="s">
        <v>46</v>
      </c>
      <c r="C52" s="350"/>
      <c r="D52" s="216">
        <v>500</v>
      </c>
      <c r="E52" s="220"/>
      <c r="F52" s="216"/>
    </row>
    <row r="53" spans="1:11" ht="18.75" customHeight="1">
      <c r="A53" s="59">
        <f t="shared" si="2"/>
        <v>14</v>
      </c>
      <c r="B53" s="12" t="s">
        <v>116</v>
      </c>
      <c r="C53" s="350"/>
      <c r="D53" s="216">
        <v>100</v>
      </c>
      <c r="E53" s="220"/>
      <c r="F53" s="216">
        <f t="shared" si="3"/>
        <v>9</v>
      </c>
      <c r="G53" s="5" t="s">
        <v>181</v>
      </c>
      <c r="H53" s="5">
        <v>38.700000000000003</v>
      </c>
      <c r="I53" s="5" t="s">
        <v>182</v>
      </c>
      <c r="J53" s="5">
        <f>+F53*H53</f>
        <v>348.3</v>
      </c>
    </row>
    <row r="54" spans="1:11" ht="18.75" customHeight="1">
      <c r="A54" s="59">
        <f t="shared" si="2"/>
        <v>15</v>
      </c>
      <c r="B54" s="12" t="s">
        <v>117</v>
      </c>
      <c r="C54" s="350"/>
      <c r="D54" s="216">
        <v>348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50"/>
      <c r="D55" s="216">
        <v>900</v>
      </c>
      <c r="E55" s="220"/>
      <c r="F55" s="144"/>
    </row>
    <row r="56" spans="1:11" ht="18.75" customHeight="1">
      <c r="A56" s="59">
        <f t="shared" si="2"/>
        <v>17</v>
      </c>
      <c r="B56" s="12" t="s">
        <v>25</v>
      </c>
      <c r="C56" s="350"/>
      <c r="D56" s="216">
        <v>97.4</v>
      </c>
      <c r="E56" s="220"/>
      <c r="F56" s="144"/>
    </row>
    <row r="57" spans="1:11" ht="18.75" hidden="1" customHeight="1">
      <c r="A57" s="59">
        <f t="shared" si="2"/>
        <v>18</v>
      </c>
      <c r="B57" s="12" t="s">
        <v>64</v>
      </c>
      <c r="C57" s="350"/>
      <c r="D57" s="216"/>
      <c r="E57" s="220"/>
      <c r="F57" s="144"/>
    </row>
    <row r="58" spans="1:11" ht="18.75" hidden="1" customHeight="1">
      <c r="A58" s="59">
        <f t="shared" si="2"/>
        <v>19</v>
      </c>
      <c r="B58" s="12" t="s">
        <v>51</v>
      </c>
      <c r="C58" s="350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43</v>
      </c>
      <c r="C59" s="350"/>
      <c r="D59" s="216">
        <v>125</v>
      </c>
      <c r="E59" s="220"/>
      <c r="F59" s="144"/>
    </row>
    <row r="60" spans="1:11" ht="18.75" customHeight="1">
      <c r="A60" s="59">
        <f t="shared" si="2"/>
        <v>19</v>
      </c>
      <c r="B60" s="12" t="s">
        <v>72</v>
      </c>
      <c r="C60" s="350"/>
      <c r="D60" s="216">
        <v>50</v>
      </c>
      <c r="E60" s="220"/>
      <c r="F60" s="144"/>
    </row>
    <row r="61" spans="1:11" ht="18.75" customHeight="1">
      <c r="A61" s="59">
        <f t="shared" si="2"/>
        <v>20</v>
      </c>
      <c r="B61" s="12" t="s">
        <v>73</v>
      </c>
      <c r="C61" s="350"/>
      <c r="D61" s="216">
        <v>122</v>
      </c>
      <c r="E61" s="220"/>
      <c r="F61" s="144"/>
    </row>
    <row r="62" spans="1:11" ht="18.75" customHeight="1">
      <c r="A62" s="59">
        <f t="shared" si="2"/>
        <v>21</v>
      </c>
      <c r="B62" s="12" t="s">
        <v>44</v>
      </c>
      <c r="C62" s="350"/>
      <c r="D62" s="216">
        <v>6</v>
      </c>
      <c r="E62" s="220"/>
      <c r="F62" s="144"/>
    </row>
    <row r="63" spans="1:11" ht="18.75" hidden="1" customHeight="1">
      <c r="A63" s="59">
        <f t="shared" si="2"/>
        <v>22</v>
      </c>
      <c r="B63" s="12" t="s">
        <v>118</v>
      </c>
      <c r="C63" s="350"/>
      <c r="D63" s="216"/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50"/>
      <c r="D64" s="216"/>
      <c r="E64" s="220"/>
      <c r="F64" s="144"/>
    </row>
    <row r="65" spans="1:7" ht="18.75" customHeight="1">
      <c r="A65" s="59">
        <v>22</v>
      </c>
      <c r="B65" s="12" t="s">
        <v>61</v>
      </c>
      <c r="C65" s="350"/>
      <c r="D65" s="216">
        <f>36+18+D19</f>
        <v>147.34</v>
      </c>
      <c r="E65" s="220"/>
      <c r="F65" s="144"/>
    </row>
    <row r="66" spans="1:7" ht="18.75" customHeight="1">
      <c r="A66" s="59">
        <f t="shared" si="2"/>
        <v>23</v>
      </c>
      <c r="B66" s="12" t="s">
        <v>305</v>
      </c>
      <c r="C66" s="350"/>
      <c r="D66" s="216">
        <v>200</v>
      </c>
      <c r="E66" s="220"/>
      <c r="F66" s="144"/>
    </row>
    <row r="67" spans="1:7" ht="18.75" hidden="1" customHeight="1">
      <c r="A67" s="59">
        <f t="shared" si="2"/>
        <v>24</v>
      </c>
      <c r="B67" s="12"/>
      <c r="C67" s="350"/>
      <c r="D67" s="216"/>
      <c r="E67" s="220"/>
      <c r="F67" s="144"/>
    </row>
    <row r="68" spans="1:7" ht="18.75" hidden="1" customHeight="1">
      <c r="A68" s="59">
        <f t="shared" si="2"/>
        <v>25</v>
      </c>
      <c r="B68" s="12"/>
      <c r="C68" s="350"/>
      <c r="D68" s="216"/>
      <c r="E68" s="220"/>
      <c r="F68" s="144" t="s">
        <v>322</v>
      </c>
    </row>
    <row r="69" spans="1:7" ht="18.75" hidden="1" customHeight="1">
      <c r="A69" s="59">
        <f t="shared" si="2"/>
        <v>26</v>
      </c>
      <c r="B69" s="12" t="s">
        <v>211</v>
      </c>
      <c r="C69" s="350"/>
      <c r="D69" s="216"/>
      <c r="E69" s="220"/>
      <c r="F69" s="144"/>
    </row>
    <row r="70" spans="1:7" ht="18.75" hidden="1" customHeight="1">
      <c r="A70" s="59">
        <f t="shared" si="2"/>
        <v>27</v>
      </c>
      <c r="B70" s="12" t="s">
        <v>210</v>
      </c>
      <c r="C70" s="350"/>
      <c r="D70" s="216"/>
      <c r="E70" s="220"/>
      <c r="F70" s="144"/>
    </row>
    <row r="71" spans="1:7" ht="18.75" customHeight="1">
      <c r="A71" s="59">
        <v>24</v>
      </c>
      <c r="B71" s="12" t="s">
        <v>26</v>
      </c>
      <c r="C71" s="350"/>
      <c r="D71" s="216">
        <v>4120</v>
      </c>
      <c r="E71" s="220"/>
      <c r="F71" s="144"/>
    </row>
    <row r="72" spans="1:7" s="329" customFormat="1">
      <c r="A72" s="326">
        <f>+A71+0.1</f>
        <v>24.1</v>
      </c>
      <c r="B72" s="327" t="s">
        <v>74</v>
      </c>
      <c r="C72" s="327"/>
      <c r="D72" s="417">
        <v>4120</v>
      </c>
      <c r="E72" s="328"/>
      <c r="F72" s="330"/>
    </row>
    <row r="73" spans="1:7" ht="18.75" hidden="1" customHeight="1">
      <c r="A73" s="59">
        <f>+A71+1</f>
        <v>25</v>
      </c>
      <c r="B73" s="12" t="s">
        <v>75</v>
      </c>
      <c r="C73" s="350"/>
      <c r="D73" s="216"/>
      <c r="E73" s="220"/>
      <c r="F73" s="144"/>
    </row>
    <row r="74" spans="1:7" ht="18.75" hidden="1" customHeight="1">
      <c r="A74" s="59">
        <f>+A73+1</f>
        <v>26</v>
      </c>
      <c r="B74" s="12" t="s">
        <v>65</v>
      </c>
      <c r="C74" s="350"/>
      <c r="D74" s="216"/>
      <c r="E74" s="220"/>
      <c r="F74" s="144"/>
    </row>
    <row r="75" spans="1:7">
      <c r="A75" s="28"/>
      <c r="B75" s="81" t="s">
        <v>29</v>
      </c>
      <c r="C75" s="352"/>
      <c r="D75" s="401">
        <f>SUM(D35,D38:D44,D48:D71,D73:D74)</f>
        <v>120076.73999999999</v>
      </c>
      <c r="E75" s="220" t="s">
        <v>331</v>
      </c>
      <c r="F75" s="445">
        <f>+D32-D75</f>
        <v>0</v>
      </c>
      <c r="G75" s="446"/>
    </row>
    <row r="76" spans="1:7" ht="19.149999999999999" customHeight="1">
      <c r="B76" s="53"/>
      <c r="C76" s="43"/>
    </row>
    <row r="77" spans="1:7" ht="16.5" hidden="1" customHeight="1">
      <c r="B77" s="199" t="s">
        <v>2</v>
      </c>
      <c r="C77" s="215"/>
      <c r="D77" s="213" t="s">
        <v>326</v>
      </c>
      <c r="E77" s="215"/>
    </row>
    <row r="78" spans="1:7" ht="19.899999999999999" hidden="1" customHeight="1">
      <c r="B78" s="53"/>
      <c r="D78" s="214" t="s">
        <v>90</v>
      </c>
      <c r="E78" s="221"/>
    </row>
    <row r="79" spans="1:7" ht="20.4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3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02"/>
  <sheetViews>
    <sheetView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3" width="2.7109375" style="42" hidden="1" customWidth="1"/>
    <col min="14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391" t="s">
        <v>183</v>
      </c>
      <c r="D1" s="392">
        <f>+'Ekamut-caxs'!E1+1</f>
        <v>196</v>
      </c>
      <c r="E1" s="53"/>
      <c r="F1" s="28"/>
      <c r="G1" s="28"/>
    </row>
    <row r="2" spans="1:10" s="40" customFormat="1" ht="17.25">
      <c r="A2" s="225"/>
      <c r="B2" s="227"/>
      <c r="C2" s="391" t="s">
        <v>39</v>
      </c>
      <c r="D2" s="393"/>
      <c r="E2" s="53"/>
      <c r="F2" s="28"/>
      <c r="G2" s="28"/>
    </row>
    <row r="3" spans="1:10" s="40" customFormat="1" ht="17.25">
      <c r="A3" s="225"/>
      <c r="B3" s="227"/>
      <c r="C3" s="391" t="s">
        <v>207</v>
      </c>
      <c r="D3" s="393"/>
      <c r="E3" s="53"/>
      <c r="F3" s="28"/>
      <c r="G3" s="28"/>
    </row>
    <row r="4" spans="1:10" s="40" customFormat="1" ht="17.25">
      <c r="A4" s="225"/>
      <c r="B4" s="227"/>
      <c r="C4" s="391" t="s">
        <v>324</v>
      </c>
      <c r="D4" s="394"/>
      <c r="E4" s="53"/>
      <c r="F4" s="28"/>
      <c r="G4" s="28"/>
    </row>
    <row r="5" spans="1:10" s="40" customFormat="1" ht="17.25">
      <c r="A5" s="225"/>
      <c r="B5" s="227"/>
      <c r="C5" s="391" t="s">
        <v>208</v>
      </c>
      <c r="D5" s="394"/>
      <c r="E5" s="53"/>
      <c r="F5" s="28"/>
      <c r="G5" s="28"/>
    </row>
    <row r="6" spans="1:10" s="40" customFormat="1" ht="17.25">
      <c r="A6" s="225"/>
      <c r="B6" s="227"/>
      <c r="C6" s="391"/>
      <c r="D6" s="394"/>
      <c r="E6" s="53"/>
      <c r="F6" s="28"/>
      <c r="G6" s="28"/>
    </row>
    <row r="7" spans="1:10" s="40" customFormat="1" ht="17.25">
      <c r="A7" s="225"/>
      <c r="B7" s="356"/>
      <c r="C7" s="395" t="s">
        <v>262</v>
      </c>
      <c r="D7" s="392">
        <f>+'Ekamut-caxs'!E7+1</f>
        <v>196</v>
      </c>
      <c r="E7" s="324"/>
      <c r="F7" s="53"/>
      <c r="G7" s="28"/>
      <c r="H7" s="28"/>
      <c r="I7" s="28"/>
      <c r="J7" s="28"/>
    </row>
    <row r="8" spans="1:10" s="40" customFormat="1" ht="17.25">
      <c r="A8" s="225"/>
      <c r="B8" s="225"/>
      <c r="C8" s="396" t="s">
        <v>39</v>
      </c>
      <c r="D8" s="397"/>
      <c r="E8" s="293"/>
      <c r="F8" s="53"/>
      <c r="G8" s="28"/>
      <c r="H8" s="28"/>
      <c r="I8" s="28"/>
      <c r="J8" s="28"/>
    </row>
    <row r="9" spans="1:10" s="40" customFormat="1" ht="17.25">
      <c r="A9" s="225"/>
      <c r="B9" s="225"/>
      <c r="C9" s="396" t="s">
        <v>264</v>
      </c>
      <c r="D9" s="398"/>
      <c r="E9" s="29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399" t="str">
        <f>+'Ekamut-caxs'!D10</f>
        <v>«20» մայիսի, 2025թ.</v>
      </c>
      <c r="D10" s="39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399" t="str">
        <f>+'Ekamut-caxs'!D11</f>
        <v xml:space="preserve">հ. 1992-Ա որոշմամբ </v>
      </c>
      <c r="D11" s="39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0" t="s">
        <v>40</v>
      </c>
      <c r="B13" s="450"/>
      <c r="C13" s="450"/>
      <c r="D13" s="450"/>
      <c r="E13" s="53"/>
      <c r="F13" s="28"/>
      <c r="G13" s="28"/>
    </row>
    <row r="14" spans="1:10" s="5" customFormat="1" ht="20.25">
      <c r="A14" s="448" t="str">
        <f>+'Ekamut-caxs'!A13:E13</f>
        <v xml:space="preserve">«Երևանի հ․104 մսուրմանկապարտեզ» ՀՈԱԿ-ի </v>
      </c>
      <c r="B14" s="448"/>
      <c r="C14" s="448"/>
      <c r="D14" s="448"/>
      <c r="E14" s="54"/>
      <c r="F14" s="3"/>
      <c r="G14" s="3"/>
    </row>
    <row r="15" spans="1:10" s="5" customFormat="1" ht="18.75" customHeight="1">
      <c r="A15" s="449" t="s">
        <v>289</v>
      </c>
      <c r="B15" s="449"/>
      <c r="C15" s="449"/>
      <c r="D15" s="449"/>
      <c r="E15" s="53"/>
      <c r="F15" s="28"/>
      <c r="G15" s="28"/>
    </row>
    <row r="16" spans="1:10" s="5" customFormat="1" ht="11.25" customHeight="1">
      <c r="A16" s="348"/>
      <c r="B16" s="357"/>
      <c r="C16" s="348"/>
      <c r="D16" s="348"/>
      <c r="E16" s="53"/>
      <c r="F16" s="28"/>
      <c r="G16" s="28"/>
    </row>
    <row r="17" spans="1:7" s="40" customFormat="1" ht="15" customHeight="1">
      <c r="A17" s="225"/>
      <c r="B17" s="227"/>
      <c r="C17" s="358" t="s">
        <v>209</v>
      </c>
      <c r="D17" s="359"/>
      <c r="E17" s="53"/>
      <c r="F17" s="28"/>
      <c r="G17" s="28"/>
    </row>
    <row r="18" spans="1:7" s="43" customFormat="1" ht="31.5" customHeight="1" thickBot="1">
      <c r="A18" s="360" t="s">
        <v>3</v>
      </c>
      <c r="B18" s="361" t="s">
        <v>30</v>
      </c>
      <c r="C18" s="362" t="s">
        <v>41</v>
      </c>
      <c r="D18" s="363"/>
      <c r="E18" s="375">
        <f>+C19-C77</f>
        <v>5145.8999999999996</v>
      </c>
      <c r="G18" s="141" t="s">
        <v>205</v>
      </c>
    </row>
    <row r="19" spans="1:7" s="40" customFormat="1" ht="40.9" customHeight="1" thickBot="1">
      <c r="A19" s="364" t="s">
        <v>7</v>
      </c>
      <c r="B19" s="365" t="s">
        <v>31</v>
      </c>
      <c r="C19" s="133">
        <f>+'Dramakani hamematakan'!D6</f>
        <v>6459.8</v>
      </c>
      <c r="D19" s="366"/>
      <c r="E19" s="451" t="s">
        <v>206</v>
      </c>
      <c r="F19" s="451"/>
      <c r="G19" s="139"/>
    </row>
    <row r="20" spans="1:7" s="40" customFormat="1" ht="17.25">
      <c r="A20" s="364" t="s">
        <v>10</v>
      </c>
      <c r="B20" s="365" t="s">
        <v>78</v>
      </c>
      <c r="C20" s="133">
        <f>SUM(C21:C22,C25,C29:C34)</f>
        <v>115956.74</v>
      </c>
      <c r="D20" s="36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109830.1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93.34</v>
      </c>
      <c r="D22" s="219"/>
      <c r="E22" s="53"/>
      <c r="F22" s="28"/>
      <c r="G22" s="28"/>
    </row>
    <row r="23" spans="1:7" s="346" customFormat="1" ht="15.75" customHeight="1">
      <c r="A23" s="334">
        <f>+A22+0.1</f>
        <v>2.1</v>
      </c>
      <c r="B23" s="335" t="str">
        <f>+'Ekamut-caxs'!B19</f>
        <v>վերապատրաստման գծով</v>
      </c>
      <c r="C23" s="336">
        <f>+'Ekamut-caxs'!D19</f>
        <v>93.34</v>
      </c>
      <c r="D23" s="343"/>
      <c r="E23" s="344"/>
      <c r="F23" s="345"/>
      <c r="G23" s="345"/>
    </row>
    <row r="24" spans="1:7" s="346" customFormat="1" ht="15.75" hidden="1" customHeight="1">
      <c r="A24" s="334">
        <f>+A23+0.1</f>
        <v>2.2000000000000002</v>
      </c>
      <c r="B24" s="335" t="str">
        <f>+'Ekamut-caxs'!B20</f>
        <v>կամավոր ատեստավորման գծով</v>
      </c>
      <c r="C24" s="336">
        <f>+'Ekamut-caxs'!D20</f>
        <v>0</v>
      </c>
      <c r="D24" s="343"/>
      <c r="E24" s="344"/>
      <c r="F24" s="345"/>
      <c r="G24" s="34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2779.3</v>
      </c>
      <c r="D25" s="219"/>
      <c r="E25" s="53"/>
      <c r="F25" s="28"/>
      <c r="G25" s="28"/>
    </row>
    <row r="26" spans="1:7" s="346" customFormat="1" ht="15.75" hidden="1" customHeight="1">
      <c r="A26" s="334">
        <f>+A25+0.1</f>
        <v>3.1</v>
      </c>
      <c r="B26" s="335" t="str">
        <f>+'Ekamut-caxs'!B22</f>
        <v>կրթության առանձնահատուկ պայմանների կարիք ունեցող երեխաների գծով</v>
      </c>
      <c r="C26" s="337">
        <f>+'Ekamut-caxs'!D22</f>
        <v>0</v>
      </c>
      <c r="D26" s="343"/>
      <c r="E26" s="344"/>
      <c r="F26" s="345"/>
      <c r="G26" s="345"/>
    </row>
    <row r="27" spans="1:7" s="346" customFormat="1" ht="15.75" customHeight="1">
      <c r="A27" s="334">
        <v>3.1</v>
      </c>
      <c r="B27" s="335" t="str">
        <f>+'Ekamut-caxs'!B23</f>
        <v>զինծառայողների երեխաների գծով</v>
      </c>
      <c r="C27" s="337">
        <f>+'Ekamut-caxs'!D23</f>
        <v>2779.3</v>
      </c>
      <c r="D27" s="343"/>
      <c r="E27" s="344"/>
      <c r="F27" s="345"/>
      <c r="G27" s="345"/>
    </row>
    <row r="28" spans="1:7" s="346" customFormat="1" ht="15.75" hidden="1" customHeight="1">
      <c r="A28" s="334">
        <f>+A27+0.1</f>
        <v>3.2</v>
      </c>
      <c r="B28" s="335" t="s">
        <v>239</v>
      </c>
      <c r="C28" s="336">
        <f>+C79</f>
        <v>0</v>
      </c>
      <c r="D28" s="343"/>
      <c r="E28" s="344"/>
      <c r="F28" s="345"/>
      <c r="G28" s="34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3204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50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64" t="s">
        <v>33</v>
      </c>
      <c r="B35" s="365" t="s">
        <v>79</v>
      </c>
      <c r="C35" s="133">
        <f>C36+C79+C91</f>
        <v>120918.43999999999</v>
      </c>
      <c r="D35" s="367"/>
      <c r="E35" s="144"/>
      <c r="F35" s="28"/>
      <c r="G35" s="28"/>
    </row>
    <row r="36" spans="1:7" s="40" customFormat="1" ht="17.25">
      <c r="A36" s="27" t="s">
        <v>53</v>
      </c>
      <c r="B36" s="365" t="s">
        <v>56</v>
      </c>
      <c r="C36" s="133">
        <f>SUM(C37,C40:C46,C50:C73,C77:C78)</f>
        <v>117270.63999999998</v>
      </c>
      <c r="D36" s="36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86142.7</v>
      </c>
      <c r="D37" s="219"/>
      <c r="E37" s="53"/>
      <c r="F37" s="28"/>
      <c r="G37" s="28"/>
    </row>
    <row r="38" spans="1:7" s="346" customFormat="1" ht="15.75" customHeight="1">
      <c r="A38" s="334">
        <f>+A37+0.1</f>
        <v>1.1000000000000001</v>
      </c>
      <c r="B38" s="335" t="str">
        <f>+'Ekamut-caxs'!B36</f>
        <v>վճարովի ծառայության գծով</v>
      </c>
      <c r="C38" s="336">
        <f>+'Ekamut-caxs'!D36</f>
        <v>2100</v>
      </c>
      <c r="D38" s="343"/>
      <c r="E38" s="344"/>
      <c r="F38" s="345"/>
      <c r="G38" s="345"/>
    </row>
    <row r="39" spans="1:7" s="346" customFormat="1" ht="15.75" customHeight="1">
      <c r="A39" s="334">
        <f>+A38+0.1</f>
        <v>1.2000000000000002</v>
      </c>
      <c r="B39" s="335" t="str">
        <f>+'Ekamut-caxs'!B37</f>
        <v>պարգևատրման գծով</v>
      </c>
      <c r="C39" s="336">
        <f>+'Ekamut-caxs'!D37</f>
        <v>5056.6000000000004</v>
      </c>
      <c r="D39" s="343"/>
      <c r="E39" s="344"/>
      <c r="F39" s="345"/>
      <c r="G39" s="34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16933.7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3430.6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3723.4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708.7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98.2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24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187.6</v>
      </c>
      <c r="D46" s="219"/>
      <c r="E46" s="53"/>
      <c r="F46" s="28"/>
      <c r="G46" s="28"/>
    </row>
    <row r="47" spans="1:7" s="346" customFormat="1" ht="15.75" customHeight="1">
      <c r="A47" s="334">
        <f>+A46+0.1</f>
        <v>8.1</v>
      </c>
      <c r="B47" s="335" t="str">
        <f>+'Ekamut-caxs'!B45</f>
        <v>բաժանորդային վճար</v>
      </c>
      <c r="C47" s="337">
        <f>+'Ekamut-caxs'!D45</f>
        <v>57.6</v>
      </c>
      <c r="D47" s="343"/>
      <c r="E47" s="344"/>
      <c r="F47" s="345"/>
      <c r="G47" s="345"/>
    </row>
    <row r="48" spans="1:7" s="346" customFormat="1" ht="15.75" customHeight="1">
      <c r="A48" s="334">
        <f>+A47+0.1</f>
        <v>8.1999999999999993</v>
      </c>
      <c r="B48" s="335" t="str">
        <f>+'Ekamut-caxs'!B46</f>
        <v>րոպեավճար</v>
      </c>
      <c r="C48" s="337">
        <f>+'Ekamut-caxs'!D46</f>
        <v>10</v>
      </c>
      <c r="D48" s="343"/>
      <c r="E48" s="344"/>
      <c r="F48" s="345"/>
      <c r="G48" s="345"/>
    </row>
    <row r="49" spans="1:7" s="346" customFormat="1" ht="15.75" customHeight="1">
      <c r="A49" s="334">
        <f>+A48+0.1</f>
        <v>8.2999999999999989</v>
      </c>
      <c r="B49" s="335" t="str">
        <f>+'Ekamut-caxs'!B47</f>
        <v>ինտերնետ կապ</v>
      </c>
      <c r="C49" s="337">
        <f>+'Ekamut-caxs'!D47</f>
        <v>120</v>
      </c>
      <c r="D49" s="343"/>
      <c r="E49" s="344"/>
      <c r="F49" s="345"/>
      <c r="G49" s="345"/>
    </row>
    <row r="50" spans="1:7" s="40" customFormat="1" ht="18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18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1323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+'Ekamut-caxs'!B50</f>
        <v>Գրասենյակային ապրանքների գծով</v>
      </c>
      <c r="C52" s="132">
        <f>+'Ekamut-caxs'!D50</f>
        <v>251.1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+'Ekamut-caxs'!B51</f>
        <v>Փոքրարժեք կամ արագամաշ առարկաների գծով</v>
      </c>
      <c r="C53" s="132">
        <f>+'Ekamut-caxs'!D51</f>
        <v>520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+'Ekamut-caxs'!B52</f>
        <v>Ուսումնական նյութերի գծով</v>
      </c>
      <c r="C54" s="132">
        <f>+'Ekamut-caxs'!D52</f>
        <v>500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+'Ekamut-caxs'!B53</f>
        <v>Դեղորայքի գծով</v>
      </c>
      <c r="C55" s="132">
        <f>+'Ekamut-caxs'!D53</f>
        <v>100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+'Ekamut-caxs'!B54</f>
        <v>Բուժ.ծառայության գծով</v>
      </c>
      <c r="C56" s="132">
        <f>+'Ekamut-caxs'!D54</f>
        <v>348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+'Ekamut-caxs'!B55</f>
        <v>Ընթացիկ վերանորոգման գծով</v>
      </c>
      <c r="C57" s="132">
        <f>+'Ekamut-caxs'!D55</f>
        <v>900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+'Ekamut-caxs'!B56</f>
        <v>Ջեռուցման համակարգի սպասարկման գծով</v>
      </c>
      <c r="C58" s="132">
        <f>+'Ekamut-caxs'!D56</f>
        <v>97.4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50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122</v>
      </c>
      <c r="D63" s="219"/>
      <c r="E63" s="53"/>
      <c r="F63" s="28"/>
      <c r="G63" s="28"/>
    </row>
    <row r="64" spans="1:7" s="40" customFormat="1" ht="18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22</v>
      </c>
      <c r="B67" s="223" t="str">
        <f>+'Ekamut-caxs'!B65</f>
        <v>Վերապատրաստման գծով</v>
      </c>
      <c r="C67" s="132">
        <f>+'Ekamut-caxs'!D65</f>
        <v>147.34</v>
      </c>
      <c r="D67" s="219"/>
      <c r="E67" s="53"/>
      <c r="F67" s="28"/>
      <c r="G67" s="28"/>
    </row>
    <row r="68" spans="1:7" s="40" customFormat="1" ht="18" customHeight="1">
      <c r="A68" s="34">
        <f t="shared" si="2"/>
        <v>23</v>
      </c>
      <c r="B68" s="223" t="str">
        <f>+'Ekamut-caxs'!B66</f>
        <v>Ծառերի էտման գծով</v>
      </c>
      <c r="C68" s="132">
        <f>+'Ekamut-caxs'!D66</f>
        <v>200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24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25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26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267</v>
      </c>
      <c r="F71" s="28"/>
      <c r="G71" s="28"/>
    </row>
    <row r="72" spans="1:7" s="40" customFormat="1" ht="18" hidden="1" customHeight="1">
      <c r="A72" s="34">
        <f t="shared" si="2"/>
        <v>27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28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46" customFormat="1" ht="15.75" hidden="1" customHeight="1">
      <c r="A74" s="334">
        <f>+A73+0.1</f>
        <v>28.1</v>
      </c>
      <c r="B74" s="335" t="s">
        <v>35</v>
      </c>
      <c r="C74" s="336"/>
      <c r="D74" s="343"/>
      <c r="E74" s="344"/>
      <c r="F74" s="345"/>
      <c r="G74" s="345"/>
    </row>
    <row r="75" spans="1:7" s="346" customFormat="1" ht="15.75" hidden="1" customHeight="1">
      <c r="A75" s="334">
        <f>+A74+0.1</f>
        <v>28.200000000000003</v>
      </c>
      <c r="B75" s="335" t="s">
        <v>47</v>
      </c>
      <c r="C75" s="336"/>
      <c r="D75" s="343"/>
      <c r="E75" s="344"/>
      <c r="F75" s="345"/>
      <c r="G75" s="345"/>
    </row>
    <row r="76" spans="1:7" s="346" customFormat="1" ht="15.75" hidden="1" customHeight="1">
      <c r="A76" s="334">
        <f>+A75+0.1</f>
        <v>28.300000000000004</v>
      </c>
      <c r="B76" s="335" t="s">
        <v>80</v>
      </c>
      <c r="C76" s="337">
        <f>+'Ekamut-caxs'!D73</f>
        <v>0</v>
      </c>
      <c r="D76" s="343"/>
      <c r="E76" s="344"/>
      <c r="F76" s="345"/>
      <c r="G76" s="345"/>
    </row>
    <row r="77" spans="1:7" s="40" customFormat="1" ht="18" customHeight="1">
      <c r="A77" s="34">
        <v>24</v>
      </c>
      <c r="B77" s="223" t="s">
        <v>36</v>
      </c>
      <c r="C77" s="132">
        <f>+'Deb. ev kreditor'!D59-'Deb. ev kreditor'!D55</f>
        <v>1313.9000000000005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25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 hidden="1">
      <c r="A79" s="27" t="s">
        <v>54</v>
      </c>
      <c r="B79" s="365" t="s">
        <v>57</v>
      </c>
      <c r="C79" s="133">
        <f>C80+C87</f>
        <v>0</v>
      </c>
      <c r="D79" s="367"/>
      <c r="E79" s="222"/>
      <c r="F79" s="222"/>
      <c r="G79" s="28"/>
    </row>
    <row r="80" spans="1:7" s="40" customFormat="1" ht="18" hidden="1" customHeight="1">
      <c r="A80" s="34">
        <v>1</v>
      </c>
      <c r="B80" s="223" t="s">
        <v>85</v>
      </c>
      <c r="C80" s="132">
        <f>SUM(C81:C86)</f>
        <v>0</v>
      </c>
      <c r="D80" s="219"/>
      <c r="E80" s="53"/>
      <c r="F80" s="28"/>
      <c r="G80" s="28"/>
    </row>
    <row r="81" spans="1:7" s="346" customFormat="1" ht="15.75" hidden="1" customHeight="1">
      <c r="A81" s="334">
        <f t="shared" ref="A81:A86" si="3">+A80+0.1</f>
        <v>1.1000000000000001</v>
      </c>
      <c r="B81" s="335" t="s">
        <v>82</v>
      </c>
      <c r="C81" s="336"/>
      <c r="D81" s="343"/>
      <c r="E81" s="344"/>
      <c r="F81" s="345"/>
      <c r="G81" s="345"/>
    </row>
    <row r="82" spans="1:7" s="346" customFormat="1" ht="15.75" hidden="1" customHeight="1">
      <c r="A82" s="334">
        <f t="shared" si="3"/>
        <v>1.2000000000000002</v>
      </c>
      <c r="B82" s="335" t="s">
        <v>83</v>
      </c>
      <c r="C82" s="336"/>
      <c r="D82" s="343"/>
      <c r="E82" s="344"/>
      <c r="F82" s="345"/>
      <c r="G82" s="345"/>
    </row>
    <row r="83" spans="1:7" s="346" customFormat="1" ht="15.75" hidden="1" customHeight="1">
      <c r="A83" s="334">
        <f t="shared" si="3"/>
        <v>1.3000000000000003</v>
      </c>
      <c r="B83" s="335" t="s">
        <v>84</v>
      </c>
      <c r="C83" s="336"/>
      <c r="D83" s="343"/>
      <c r="E83" s="344"/>
      <c r="F83" s="345"/>
      <c r="G83" s="345"/>
    </row>
    <row r="84" spans="1:7" s="346" customFormat="1" ht="15.75" hidden="1" customHeight="1">
      <c r="A84" s="334">
        <f t="shared" si="3"/>
        <v>1.4000000000000004</v>
      </c>
      <c r="B84" s="335" t="s">
        <v>62</v>
      </c>
      <c r="C84" s="336"/>
      <c r="D84" s="343"/>
      <c r="E84" s="344"/>
      <c r="F84" s="345"/>
      <c r="G84" s="345"/>
    </row>
    <row r="85" spans="1:7" s="346" customFormat="1" ht="15.75" hidden="1" customHeight="1">
      <c r="A85" s="334">
        <f t="shared" si="3"/>
        <v>1.5000000000000004</v>
      </c>
      <c r="B85" s="335" t="s">
        <v>63</v>
      </c>
      <c r="C85" s="336"/>
      <c r="D85" s="343"/>
      <c r="E85" s="344"/>
      <c r="F85" s="345"/>
      <c r="G85" s="345"/>
    </row>
    <row r="86" spans="1:7" s="346" customFormat="1" ht="15.75" hidden="1" customHeight="1">
      <c r="A86" s="334">
        <f t="shared" si="3"/>
        <v>1.6000000000000005</v>
      </c>
      <c r="B86" s="335"/>
      <c r="C86" s="336"/>
      <c r="D86" s="343"/>
      <c r="E86" s="344" t="s">
        <v>271</v>
      </c>
      <c r="F86" s="345"/>
      <c r="G86" s="34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46" customFormat="1" ht="15.75" hidden="1" customHeight="1">
      <c r="A88" s="334">
        <f>+A87+0.1</f>
        <v>2.1</v>
      </c>
      <c r="B88" s="335" t="s">
        <v>59</v>
      </c>
      <c r="C88" s="336"/>
      <c r="D88" s="343"/>
      <c r="E88" s="344"/>
      <c r="F88" s="345"/>
      <c r="G88" s="345"/>
    </row>
    <row r="89" spans="1:7" s="346" customFormat="1" ht="15.75" hidden="1" customHeight="1">
      <c r="A89" s="334">
        <f>+A88+0.1</f>
        <v>2.2000000000000002</v>
      </c>
      <c r="B89" s="335" t="s">
        <v>58</v>
      </c>
      <c r="C89" s="336"/>
      <c r="D89" s="343"/>
      <c r="E89" s="344"/>
      <c r="F89" s="345"/>
      <c r="G89" s="345"/>
    </row>
    <row r="90" spans="1:7" s="346" customFormat="1" ht="15.75" hidden="1" customHeight="1">
      <c r="A90" s="334">
        <f>+A89+0.1</f>
        <v>2.3000000000000003</v>
      </c>
      <c r="B90" s="335" t="s">
        <v>48</v>
      </c>
      <c r="C90" s="336"/>
      <c r="D90" s="343"/>
      <c r="E90" s="344"/>
      <c r="F90" s="345"/>
      <c r="G90" s="345"/>
    </row>
    <row r="91" spans="1:7" s="41" customFormat="1" ht="34.5">
      <c r="A91" s="27" t="s">
        <v>54</v>
      </c>
      <c r="B91" s="365" t="s">
        <v>139</v>
      </c>
      <c r="C91" s="133">
        <f>SUM(C92:C93)</f>
        <v>3647.8</v>
      </c>
      <c r="D91" s="36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3647.8</v>
      </c>
      <c r="D92" s="219"/>
      <c r="E92" s="140"/>
      <c r="F92" s="431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140"/>
      <c r="F93" s="431"/>
      <c r="G93" s="28"/>
    </row>
    <row r="94" spans="1:7" s="47" customFormat="1" ht="34.5">
      <c r="A94" s="364" t="s">
        <v>37</v>
      </c>
      <c r="B94" s="365" t="s">
        <v>38</v>
      </c>
      <c r="C94" s="133">
        <f>C19+C20-C35</f>
        <v>1498.1000000000204</v>
      </c>
      <c r="D94" s="219" t="s">
        <v>331</v>
      </c>
      <c r="E94" s="451" t="s">
        <v>184</v>
      </c>
      <c r="F94" s="451"/>
      <c r="G94" s="140"/>
    </row>
    <row r="95" spans="1:7" s="41" customFormat="1" ht="30" customHeight="1">
      <c r="A95" s="368"/>
      <c r="B95" s="369"/>
      <c r="E95" s="374">
        <v>34.5</v>
      </c>
      <c r="F95" s="50"/>
      <c r="G95" s="50"/>
    </row>
    <row r="96" spans="1:7" s="5" customFormat="1" ht="19.149999999999999" hidden="1" customHeight="1">
      <c r="B96" s="370" t="s">
        <v>2</v>
      </c>
      <c r="C96" s="217" t="str">
        <f>+'Ekamut-caxs'!D77</f>
        <v>Ժ.Պողոսյան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71"/>
      <c r="E97" s="347"/>
      <c r="F97" s="43"/>
      <c r="G97" s="43"/>
    </row>
    <row r="98" spans="1:7" s="2" customFormat="1" ht="17.25" hidden="1">
      <c r="B98" s="372" t="s">
        <v>6</v>
      </c>
      <c r="C98" s="217" t="str">
        <f>+'Ekamut-caxs'!D79</f>
        <v>Մ.Հովհաննիսյան</v>
      </c>
      <c r="D98" s="217"/>
      <c r="E98" s="41"/>
      <c r="F98" s="43"/>
      <c r="G98" s="43"/>
    </row>
    <row r="99" spans="1:7" s="2" customFormat="1" ht="12" hidden="1" customHeight="1">
      <c r="B99" s="359"/>
      <c r="C99" s="214"/>
      <c r="D99" s="371"/>
      <c r="E99" s="347"/>
      <c r="F99" s="43"/>
      <c r="G99" s="43"/>
    </row>
    <row r="100" spans="1:7" s="2" customFormat="1" hidden="1">
      <c r="B100" s="359"/>
      <c r="C100" s="42"/>
      <c r="D100" s="42"/>
      <c r="E100" s="42"/>
      <c r="F100" s="43"/>
      <c r="G100" s="43"/>
    </row>
    <row r="101" spans="1:7" s="231" customFormat="1" ht="17.25">
      <c r="B101" s="373" t="s">
        <v>200</v>
      </c>
      <c r="D101" s="232" t="s">
        <v>215</v>
      </c>
    </row>
    <row r="102" spans="1:7" ht="111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4" zoomScaleSheetLayoutView="100" workbookViewId="0">
      <selection activeCell="C37" sqref="C37:D3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2" t="s">
        <v>52</v>
      </c>
      <c r="B1" s="452"/>
      <c r="C1" s="452"/>
      <c r="D1" s="452"/>
      <c r="E1" s="452"/>
      <c r="F1" s="452"/>
    </row>
    <row r="2" spans="1:18" s="13" customFormat="1" ht="20.25">
      <c r="A2" s="448" t="str">
        <f>+'Ekamut-caxs'!A13:D13</f>
        <v xml:space="preserve">«Երևանի հ․104 մսուրմանկապարտեզ» ՀՈԱԿ-ի </v>
      </c>
      <c r="B2" s="448"/>
      <c r="C2" s="448"/>
      <c r="D2" s="448"/>
      <c r="E2" s="448"/>
      <c r="F2" s="44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5" t="s">
        <v>290</v>
      </c>
      <c r="B3" s="455"/>
      <c r="C3" s="455"/>
      <c r="D3" s="455"/>
      <c r="E3" s="455"/>
      <c r="F3" s="455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11" t="s">
        <v>133</v>
      </c>
      <c r="C6" s="173">
        <f>SUM(C7:C8,C11,C14:C17,C20:C21)</f>
        <v>123888.4</v>
      </c>
      <c r="D6" s="142">
        <f>SUM(D7:D8,D11,D14:D17,D20:D21)</f>
        <v>121655.3</v>
      </c>
      <c r="E6" s="142">
        <f t="shared" ref="E6:E63" si="0">D6-C6</f>
        <v>-2233.0999999999913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5">
        <v>110533.4</v>
      </c>
      <c r="D7" s="135">
        <f>+'Ekamut-caxs'!D17</f>
        <v>109830.1</v>
      </c>
      <c r="E7" s="135">
        <f t="shared" si="0"/>
        <v>-703.29999999998836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4379.2</v>
      </c>
      <c r="D11" s="135">
        <f>SUM(D12:D13)</f>
        <v>4379.2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4379.2</v>
      </c>
      <c r="D13" s="125">
        <v>4379.2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4500</v>
      </c>
      <c r="D14" s="135">
        <f>+'Ekamut-caxs'!D24</f>
        <v>3204</v>
      </c>
      <c r="E14" s="135">
        <f t="shared" si="0"/>
        <v>-1296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16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4340</v>
      </c>
      <c r="D17" s="137">
        <f>SUM(D18:D19)</f>
        <v>4120</v>
      </c>
      <c r="E17" s="135">
        <f t="shared" si="0"/>
        <v>-220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383" t="str">
        <f>+'Ekamut-caxs'!B28</f>
        <v xml:space="preserve">ոչ ընթացիկ </v>
      </c>
      <c r="C18" s="125">
        <v>4120</v>
      </c>
      <c r="D18" s="126">
        <f>+'Ekamut-caxs'!D28</f>
        <v>4120</v>
      </c>
      <c r="E18" s="126">
        <f t="shared" si="0"/>
        <v>0</v>
      </c>
      <c r="F18" s="125"/>
    </row>
    <row r="19" spans="1:18" ht="16.5">
      <c r="A19" s="34">
        <v>4.2</v>
      </c>
      <c r="B19" s="383" t="str">
        <f>+'Ekamut-caxs'!B29</f>
        <v xml:space="preserve">ընթացիկ </v>
      </c>
      <c r="C19" s="125">
        <v>220</v>
      </c>
      <c r="D19" s="126">
        <f>+'Ekamut-caxs'!D29</f>
        <v>0</v>
      </c>
      <c r="E19" s="126">
        <f t="shared" si="0"/>
        <v>-220</v>
      </c>
      <c r="F19" s="125"/>
    </row>
    <row r="20" spans="1:18" s="31" customFormat="1" ht="17.25">
      <c r="A20" s="34">
        <v>5</v>
      </c>
      <c r="B20" s="174" t="str">
        <f>+'Ekamut-caxs'!B30</f>
        <v>Բանկի տոկոսից</v>
      </c>
      <c r="C20" s="136">
        <v>40</v>
      </c>
      <c r="D20" s="134">
        <f>+'Ekamut-caxs'!D30</f>
        <v>50</v>
      </c>
      <c r="E20" s="134">
        <f t="shared" si="0"/>
        <v>10</v>
      </c>
      <c r="F20" s="125"/>
    </row>
    <row r="21" spans="1:18" s="31" customFormat="1" ht="17.25">
      <c r="A21" s="34">
        <v>6</v>
      </c>
      <c r="B21" s="174" t="str">
        <f>+'Ekamut-caxs'!B31</f>
        <v>Այլ եկամուտներ</v>
      </c>
      <c r="C21" s="136">
        <v>23.8</v>
      </c>
      <c r="D21" s="134">
        <f>+'Ekamut-caxs'!D31</f>
        <v>0</v>
      </c>
      <c r="E21" s="134">
        <f>D21-C21</f>
        <v>-23.8</v>
      </c>
      <c r="F21" s="134" t="s">
        <v>328</v>
      </c>
      <c r="G21" s="31" t="s">
        <v>307</v>
      </c>
    </row>
    <row r="22" spans="1:18" s="13" customFormat="1" ht="17.25">
      <c r="A22" s="35" t="s">
        <v>10</v>
      </c>
      <c r="B22" s="411" t="s">
        <v>134</v>
      </c>
      <c r="C22" s="408">
        <f>SUM(C23,C26:C32,C36:C59,C61:C62)</f>
        <v>123888.4</v>
      </c>
      <c r="D22" s="143">
        <f>SUM(D23,D26:D32,D36:D59,D61:D62)</f>
        <v>120076.73999999999</v>
      </c>
      <c r="E22" s="142">
        <f t="shared" si="0"/>
        <v>-3811.6600000000035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83521.7</v>
      </c>
      <c r="D23" s="137">
        <f>+'Ekamut-caxs'!D35</f>
        <v>86142.7</v>
      </c>
      <c r="E23" s="135">
        <f t="shared" si="0"/>
        <v>2621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2764</v>
      </c>
      <c r="D24" s="138">
        <f>+'Ekamut-caxs'!D36</f>
        <v>2100</v>
      </c>
      <c r="E24" s="126">
        <f>D24-C24</f>
        <v>-664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t="27">
      <c r="A25" s="18">
        <f>+A24+0.1</f>
        <v>1.2000000000000002</v>
      </c>
      <c r="B25" s="188" t="str">
        <f>+'Ekamut-caxs'!B37</f>
        <v>պարգևատրման գծով</v>
      </c>
      <c r="C25" s="125">
        <v>0</v>
      </c>
      <c r="D25" s="125">
        <f>+'Ekamut-caxs'!D37</f>
        <v>5056.6000000000004</v>
      </c>
      <c r="E25" s="127">
        <f>D25-C25</f>
        <v>5056.6000000000004</v>
      </c>
      <c r="F25" s="125" t="s">
        <v>329</v>
      </c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22975.8</v>
      </c>
      <c r="D26" s="137">
        <f>+'Ekamut-caxs'!D38</f>
        <v>16933.7</v>
      </c>
      <c r="E26" s="135">
        <f t="shared" si="0"/>
        <v>-6042.0999999999985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27">
      <c r="A27" s="34">
        <f>+A26+1</f>
        <v>3</v>
      </c>
      <c r="B27" s="174" t="str">
        <f>+'Ekamut-caxs'!B39</f>
        <v>Ջեռուցման գծով</v>
      </c>
      <c r="C27" s="136">
        <v>3293.7</v>
      </c>
      <c r="D27" s="137">
        <f>+'Ekamut-caxs'!D39</f>
        <v>3430.6</v>
      </c>
      <c r="E27" s="135">
        <f t="shared" si="0"/>
        <v>136.90000000000009</v>
      </c>
      <c r="F27" s="125" t="s">
        <v>330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27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3654.5</v>
      </c>
      <c r="D28" s="137">
        <f>+'Ekamut-caxs'!D40</f>
        <v>3723.4</v>
      </c>
      <c r="E28" s="135">
        <f t="shared" si="0"/>
        <v>68.900000000000091</v>
      </c>
      <c r="F28" s="125" t="s">
        <v>330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880.4</v>
      </c>
      <c r="D29" s="137">
        <f>+'Ekamut-caxs'!D41</f>
        <v>708.7</v>
      </c>
      <c r="E29" s="135">
        <f t="shared" si="0"/>
        <v>-171.69999999999993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98.2</v>
      </c>
      <c r="D30" s="137">
        <f>+'Ekamut-caxs'!D42</f>
        <v>98.2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24</v>
      </c>
      <c r="D31" s="137">
        <f>+'Ekamut-caxs'!D43</f>
        <v>24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187.6</v>
      </c>
      <c r="D32" s="137">
        <f>SUM(D33:D35)</f>
        <v>187.6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8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83" t="str">
        <f>+'Ekamut-caxs'!B46</f>
        <v>րոպեավճար</v>
      </c>
      <c r="C34" s="125">
        <v>10</v>
      </c>
      <c r="D34" s="138">
        <f>+'Ekamut-caxs'!D46</f>
        <v>10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83" t="str">
        <f>+'Ekamut-caxs'!B47</f>
        <v>ինտերնետ կապ</v>
      </c>
      <c r="C35" s="125">
        <v>120</v>
      </c>
      <c r="D35" s="138">
        <f>+'Ekamut-caxs'!D47</f>
        <v>120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18</v>
      </c>
      <c r="D36" s="137">
        <f>+'Ekamut-caxs'!D48</f>
        <v>18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1323</v>
      </c>
      <c r="D37" s="137">
        <f>+'Ekamut-caxs'!D49</f>
        <v>1323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11</v>
      </c>
      <c r="B38" s="174" t="str">
        <f>+'Ekamut-caxs'!B50</f>
        <v>Գրասենյակային ապրանքների գծով</v>
      </c>
      <c r="C38" s="136">
        <v>251.1</v>
      </c>
      <c r="D38" s="137">
        <f>+'Ekamut-caxs'!D50</f>
        <v>251.1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520</v>
      </c>
      <c r="D39" s="137">
        <f>+'Ekamut-caxs'!D51</f>
        <v>520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500</v>
      </c>
      <c r="D40" s="137">
        <f>+'Ekamut-caxs'!D52</f>
        <v>500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100</v>
      </c>
      <c r="D41" s="137">
        <f>+'Ekamut-caxs'!D53</f>
        <v>100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348</v>
      </c>
      <c r="D42" s="137">
        <f>+'Ekamut-caxs'!D54</f>
        <v>348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900</v>
      </c>
      <c r="D43" s="137">
        <f>+'Ekamut-caxs'!D55</f>
        <v>900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97.4</v>
      </c>
      <c r="D44" s="137">
        <f>+'Ekamut-caxs'!D56</f>
        <v>97.4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4" t="str">
        <f>+'Ekamut-caxs'!B65</f>
        <v>Վերապատրաստման գծով</v>
      </c>
      <c r="C53" s="134">
        <v>72</v>
      </c>
      <c r="D53" s="137">
        <f>+'Ekamut-caxs'!D65</f>
        <v>147.34</v>
      </c>
      <c r="E53" s="135">
        <f t="shared" si="5"/>
        <v>75.34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4" t="str">
        <f>+'Ekamut-caxs'!B66</f>
        <v>Ծառերի էտման գծով</v>
      </c>
      <c r="C54" s="134">
        <v>600</v>
      </c>
      <c r="D54" s="137">
        <f>+'Ekamut-caxs'!D66</f>
        <v>200</v>
      </c>
      <c r="E54" s="135">
        <f t="shared" si="5"/>
        <v>-400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24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25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323</v>
      </c>
    </row>
    <row r="57" spans="1:18" s="31" customFormat="1" ht="17.25">
      <c r="A57" s="34">
        <v>24</v>
      </c>
      <c r="B57" s="174" t="str">
        <f>+'Ekamut-caxs'!B69</f>
        <v>Դուրսգրվող գույքի վերագնահատման գծով</v>
      </c>
      <c r="C57" s="134">
        <v>100</v>
      </c>
      <c r="D57" s="136">
        <f>+'Ekamut-caxs'!D69</f>
        <v>0</v>
      </c>
      <c r="E57" s="134">
        <f>D57-C57</f>
        <v>-100</v>
      </c>
      <c r="F57" s="229"/>
    </row>
    <row r="58" spans="1:18" s="31" customFormat="1" ht="17.25" hidden="1">
      <c r="A58" s="34">
        <f t="shared" si="4"/>
        <v>25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25</v>
      </c>
      <c r="B59" s="174" t="str">
        <f>+'Ekamut-caxs'!B71</f>
        <v>Հիմնական միջոցների մաշվածության գծով, որից՝</v>
      </c>
      <c r="C59" s="134">
        <v>4120</v>
      </c>
      <c r="D59" s="137">
        <f>+'Ekamut-caxs'!D71</f>
        <v>4120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v>25.1</v>
      </c>
      <c r="B60" s="383" t="str">
        <f>+'Ekamut-caxs'!B72</f>
        <v>պայմանով (անհատույց) ստացված</v>
      </c>
      <c r="C60" s="127">
        <v>4120</v>
      </c>
      <c r="D60" s="138">
        <f>+'Ekamut-caxs'!D72</f>
        <v>4120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26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27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12" t="s">
        <v>76</v>
      </c>
      <c r="C63" s="173">
        <f>C6-C22</f>
        <v>0</v>
      </c>
      <c r="D63" s="142">
        <f>D6-D22</f>
        <v>1578.5600000000122</v>
      </c>
      <c r="E63" s="142">
        <f t="shared" si="0"/>
        <v>1578.5600000000122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02" t="s">
        <v>2</v>
      </c>
      <c r="C65" s="64"/>
      <c r="D65" s="454" t="str">
        <f>+'Ekamut-caxs'!D77</f>
        <v>Ժ.Պողոսյան</v>
      </c>
      <c r="E65" s="454"/>
      <c r="F65" s="63"/>
    </row>
    <row r="66" spans="1:6" s="10" customFormat="1" ht="9.75" customHeight="1">
      <c r="A66" s="58"/>
      <c r="B66" s="403"/>
      <c r="C66" s="87"/>
      <c r="D66" s="453" t="s">
        <v>5</v>
      </c>
      <c r="E66" s="453"/>
      <c r="F66" s="386"/>
    </row>
    <row r="67" spans="1:6" s="10" customFormat="1" ht="24.75" customHeight="1">
      <c r="A67" s="58"/>
      <c r="B67" s="402" t="s">
        <v>6</v>
      </c>
      <c r="C67" s="64"/>
      <c r="D67" s="454" t="str">
        <f>+'Ekamut-caxs'!D79</f>
        <v>Մ.Հովհաննիսյան</v>
      </c>
      <c r="E67" s="454"/>
      <c r="F67" s="63"/>
    </row>
    <row r="68" spans="1:6" s="10" customFormat="1" ht="11.25" customHeight="1">
      <c r="A68" s="58"/>
      <c r="B68" s="85"/>
      <c r="C68" s="87"/>
      <c r="D68" s="453" t="s">
        <v>5</v>
      </c>
      <c r="E68" s="453"/>
      <c r="F68" s="386"/>
    </row>
    <row r="69" spans="1:6" s="10" customFormat="1">
      <c r="A69" s="58"/>
      <c r="B69" s="40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4" zoomScaleSheetLayoutView="100" workbookViewId="0">
      <selection activeCell="C37" sqref="C37:D3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2" t="s">
        <v>77</v>
      </c>
      <c r="B1" s="452"/>
      <c r="C1" s="452"/>
      <c r="D1" s="452"/>
      <c r="E1" s="452"/>
      <c r="F1" s="452"/>
    </row>
    <row r="2" spans="1:20" s="13" customFormat="1" ht="20.25">
      <c r="A2" s="448" t="str">
        <f>+'Ekamut-caxs'!A13:D13</f>
        <v xml:space="preserve">«Երևանի հ․104 մսուրմանկապարտեզ» ՀՈԱԿ-ի </v>
      </c>
      <c r="B2" s="448"/>
      <c r="C2" s="448"/>
      <c r="D2" s="448"/>
      <c r="E2" s="448"/>
      <c r="F2" s="44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5" t="s">
        <v>291</v>
      </c>
      <c r="B3" s="455"/>
      <c r="C3" s="455"/>
      <c r="D3" s="455"/>
      <c r="E3" s="455"/>
      <c r="F3" s="45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65" t="s">
        <v>31</v>
      </c>
      <c r="C6" s="409">
        <v>6459.8</v>
      </c>
      <c r="D6" s="128">
        <f>+C6</f>
        <v>6459.8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65" t="s">
        <v>78</v>
      </c>
      <c r="C7" s="128">
        <f>SUM(C8:C9,C12,C16:C21)</f>
        <v>119524.59999999999</v>
      </c>
      <c r="D7" s="133">
        <f>SUM(D8:D9,D12,D16:D21)</f>
        <v>115956.74</v>
      </c>
      <c r="E7" s="133">
        <f>D7-C7</f>
        <v>-3567.859999999986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110533.4</v>
      </c>
      <c r="D8" s="132">
        <f>+'Dramakan hosqer'!C21</f>
        <v>109830.1</v>
      </c>
      <c r="E8" s="132">
        <f>D8-C8</f>
        <v>-703.29999999998836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93.34</v>
      </c>
      <c r="E9" s="132">
        <f t="shared" ref="E9:E16" si="1">D9-C9</f>
        <v>21.340000000000003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42" customFormat="1" ht="18" customHeight="1">
      <c r="A10" s="334">
        <f>+A9+0.1</f>
        <v>2.1</v>
      </c>
      <c r="B10" s="335" t="str">
        <f>+'Dramakan hosqer'!B23</f>
        <v>վերապատրաստման գծով</v>
      </c>
      <c r="C10" s="336">
        <v>72</v>
      </c>
      <c r="D10" s="337">
        <f>+'Dramakan hosqer'!C23</f>
        <v>93.34</v>
      </c>
      <c r="E10" s="338">
        <f t="shared" si="1"/>
        <v>21.340000000000003</v>
      </c>
      <c r="F10" s="339"/>
      <c r="G10" s="340"/>
      <c r="H10" s="326"/>
      <c r="I10" s="326"/>
      <c r="J10" s="326"/>
      <c r="K10" s="326"/>
      <c r="L10" s="326"/>
      <c r="M10" s="326"/>
      <c r="N10" s="341"/>
      <c r="O10" s="341"/>
      <c r="P10" s="341"/>
      <c r="Q10" s="341"/>
      <c r="R10" s="341"/>
      <c r="S10" s="341"/>
      <c r="T10" s="341"/>
    </row>
    <row r="11" spans="1:20" s="342" customFormat="1" ht="18" hidden="1" customHeight="1">
      <c r="A11" s="334">
        <f>+A10+0.1</f>
        <v>2.2000000000000002</v>
      </c>
      <c r="B11" s="335" t="str">
        <f>+'Dramakan hosqer'!B24</f>
        <v>կամավոր ատեստավորման գծով</v>
      </c>
      <c r="C11" s="336"/>
      <c r="D11" s="337">
        <f>+'Dramakan hosqer'!C24</f>
        <v>0</v>
      </c>
      <c r="E11" s="338">
        <f t="shared" si="1"/>
        <v>0</v>
      </c>
      <c r="F11" s="339"/>
      <c r="G11" s="340"/>
      <c r="H11" s="326"/>
      <c r="I11" s="326"/>
      <c r="J11" s="326"/>
      <c r="K11" s="326"/>
      <c r="L11" s="326"/>
      <c r="M11" s="326"/>
      <c r="N11" s="341"/>
      <c r="O11" s="341"/>
      <c r="P11" s="341"/>
      <c r="Q11" s="341"/>
      <c r="R11" s="341"/>
      <c r="S11" s="341"/>
      <c r="T11" s="34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4379.2</v>
      </c>
      <c r="D12" s="132">
        <f>SUM(D13:D15)</f>
        <v>2779.3</v>
      </c>
      <c r="E12" s="132">
        <f t="shared" si="1"/>
        <v>-1599.8999999999996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42" customFormat="1" ht="29.25" hidden="1" customHeight="1">
      <c r="A13" s="334">
        <f>+A12+0.1</f>
        <v>3.1</v>
      </c>
      <c r="B13" s="335" t="str">
        <f>+'Dramakan hosqer'!B26</f>
        <v>կրթության առանձնահատուկ պայմանների կարիք ունեցող երեխաների գծով</v>
      </c>
      <c r="C13" s="336"/>
      <c r="D13" s="337">
        <f>+'Dramakan hosqer'!C26</f>
        <v>0</v>
      </c>
      <c r="E13" s="338">
        <f t="shared" si="1"/>
        <v>0</v>
      </c>
      <c r="F13" s="339"/>
      <c r="G13" s="340"/>
      <c r="H13" s="326"/>
      <c r="I13" s="326"/>
      <c r="J13" s="326"/>
      <c r="K13" s="326"/>
      <c r="L13" s="326"/>
      <c r="M13" s="326"/>
      <c r="N13" s="341"/>
      <c r="O13" s="341"/>
      <c r="P13" s="341"/>
      <c r="Q13" s="341"/>
      <c r="R13" s="341"/>
      <c r="S13" s="341"/>
      <c r="T13" s="341"/>
    </row>
    <row r="14" spans="1:20" s="342" customFormat="1" ht="18" customHeight="1">
      <c r="A14" s="334">
        <f>+A13+0.1</f>
        <v>3.2</v>
      </c>
      <c r="B14" s="335" t="str">
        <f>+'Dramakan hosqer'!B27</f>
        <v>զինծառայողների երեխաների գծով</v>
      </c>
      <c r="C14" s="336">
        <v>4379.2</v>
      </c>
      <c r="D14" s="337">
        <f>+'Dramakan hosqer'!C27</f>
        <v>2779.3</v>
      </c>
      <c r="E14" s="338">
        <f t="shared" si="1"/>
        <v>-1599.8999999999996</v>
      </c>
      <c r="F14" s="339"/>
      <c r="G14" s="340"/>
      <c r="H14" s="326"/>
      <c r="I14" s="326"/>
      <c r="J14" s="326"/>
      <c r="K14" s="326"/>
      <c r="L14" s="326"/>
      <c r="M14" s="326"/>
      <c r="N14" s="341"/>
      <c r="O14" s="341"/>
      <c r="P14" s="341"/>
      <c r="Q14" s="341"/>
      <c r="R14" s="341"/>
      <c r="S14" s="341"/>
      <c r="T14" s="341"/>
    </row>
    <row r="15" spans="1:20" s="342" customFormat="1" ht="18" hidden="1" customHeight="1">
      <c r="A15" s="334">
        <f>+A14+0.1</f>
        <v>3.3000000000000003</v>
      </c>
      <c r="B15" s="335" t="str">
        <f>+'Dramakan hosqer'!B28</f>
        <v>հիմնական միջոցների ձեռքբերման գծով</v>
      </c>
      <c r="C15" s="336"/>
      <c r="D15" s="337">
        <f>+'Dramakan hosqer'!C28</f>
        <v>0</v>
      </c>
      <c r="E15" s="338">
        <f t="shared" si="1"/>
        <v>0</v>
      </c>
      <c r="F15" s="339"/>
      <c r="G15" s="340"/>
      <c r="H15" s="326"/>
      <c r="I15" s="326"/>
      <c r="J15" s="326"/>
      <c r="K15" s="326"/>
      <c r="L15" s="326"/>
      <c r="M15" s="326"/>
      <c r="N15" s="341"/>
      <c r="O15" s="341"/>
      <c r="P15" s="341"/>
      <c r="Q15" s="341"/>
      <c r="R15" s="341"/>
      <c r="S15" s="341"/>
      <c r="T15" s="34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4500</v>
      </c>
      <c r="D16" s="132">
        <f>+'Dramakan hosqer'!C29</f>
        <v>3204</v>
      </c>
      <c r="E16" s="132">
        <f t="shared" si="1"/>
        <v>-1296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40</v>
      </c>
      <c r="D20" s="132">
        <f>+'Dramakan hosqer'!C33</f>
        <v>50</v>
      </c>
      <c r="E20" s="132">
        <f>D20-C20</f>
        <v>10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65" t="s">
        <v>79</v>
      </c>
      <c r="C22" s="128">
        <f>+C23+C66+C78</f>
        <v>122081.2</v>
      </c>
      <c r="D22" s="133">
        <f>+D23+D66+D78</f>
        <v>120918.43999999999</v>
      </c>
      <c r="E22" s="133">
        <f t="shared" si="0"/>
        <v>-1162.7600000000093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65" t="s">
        <v>56</v>
      </c>
      <c r="C23" s="128">
        <f>SUM(C24,C27:C33,C37:C60,C64:C65)</f>
        <v>121058.5</v>
      </c>
      <c r="D23" s="133">
        <f>SUM(D24,D27:D33,D37:D60,D64:D65)</f>
        <v>117270.63999999998</v>
      </c>
      <c r="E23" s="133">
        <f t="shared" si="0"/>
        <v>-3787.8600000000151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83521.7</v>
      </c>
      <c r="D24" s="132">
        <f>+'Dramakan hosqer'!C37</f>
        <v>86142.7</v>
      </c>
      <c r="E24" s="132">
        <f t="shared" si="0"/>
        <v>2621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42" customFormat="1" ht="18" customHeight="1">
      <c r="A25" s="334">
        <f>+A24+0.1</f>
        <v>1.1000000000000001</v>
      </c>
      <c r="B25" s="335" t="str">
        <f>+'Dramakan hosqer'!B38</f>
        <v>վճարովի ծառայության գծով</v>
      </c>
      <c r="C25" s="336">
        <v>2764</v>
      </c>
      <c r="D25" s="337">
        <f>+'Dramakan hosqer'!C38</f>
        <v>2100</v>
      </c>
      <c r="E25" s="338">
        <f t="shared" si="0"/>
        <v>-664</v>
      </c>
      <c r="F25" s="339"/>
      <c r="G25" s="340"/>
      <c r="H25" s="326"/>
      <c r="I25" s="326"/>
      <c r="J25" s="326"/>
      <c r="K25" s="326"/>
      <c r="L25" s="326"/>
      <c r="M25" s="326"/>
      <c r="N25" s="341"/>
      <c r="O25" s="341"/>
      <c r="P25" s="341"/>
      <c r="Q25" s="341"/>
      <c r="R25" s="341"/>
      <c r="S25" s="341"/>
      <c r="T25" s="341"/>
    </row>
    <row r="26" spans="1:20" s="342" customFormat="1" ht="18" customHeight="1">
      <c r="A26" s="334">
        <f>+A25+0.1</f>
        <v>1.2000000000000002</v>
      </c>
      <c r="B26" s="335" t="str">
        <f>+'Dramakan hosqer'!B39</f>
        <v>պարգևատրման գծով</v>
      </c>
      <c r="C26" s="336"/>
      <c r="D26" s="337">
        <f>+'Dramakan hosqer'!C39</f>
        <v>5056.6000000000004</v>
      </c>
      <c r="E26" s="338">
        <f t="shared" si="0"/>
        <v>5056.6000000000004</v>
      </c>
      <c r="F26" s="339"/>
      <c r="G26" s="340"/>
      <c r="H26" s="326"/>
      <c r="I26" s="326"/>
      <c r="J26" s="326"/>
      <c r="K26" s="326"/>
      <c r="L26" s="326"/>
      <c r="M26" s="326"/>
      <c r="N26" s="341"/>
      <c r="O26" s="341"/>
      <c r="P26" s="341"/>
      <c r="Q26" s="341"/>
      <c r="R26" s="341"/>
      <c r="S26" s="341"/>
      <c r="T26" s="34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22975.8</v>
      </c>
      <c r="D27" s="132">
        <f>+'Dramakan hosqer'!C40</f>
        <v>16933.7</v>
      </c>
      <c r="E27" s="132">
        <f t="shared" si="0"/>
        <v>-6042.0999999999985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3293.7</v>
      </c>
      <c r="D28" s="132">
        <f>+'Dramakan hosqer'!C41</f>
        <v>3430.6</v>
      </c>
      <c r="E28" s="132">
        <f t="shared" si="0"/>
        <v>136.90000000000009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3654.5</v>
      </c>
      <c r="D29" s="132">
        <f>+'Dramakan hosqer'!C42</f>
        <v>3723.4</v>
      </c>
      <c r="E29" s="132">
        <f t="shared" si="0"/>
        <v>68.900000000000091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856.6</v>
      </c>
      <c r="D30" s="132">
        <f>+'Dramakan hosqer'!C43</f>
        <v>708.7</v>
      </c>
      <c r="E30" s="132">
        <f t="shared" si="0"/>
        <v>-147.89999999999998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98.2</v>
      </c>
      <c r="D31" s="132">
        <f>+'Dramakan hosqer'!C44</f>
        <v>98.2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24</v>
      </c>
      <c r="D32" s="132">
        <f>+'Dramakan hosqer'!C45</f>
        <v>24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187.6</v>
      </c>
      <c r="D33" s="132">
        <f>SUM(D34:D36)</f>
        <v>187.6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42" customFormat="1" ht="18" customHeight="1">
      <c r="A34" s="334">
        <f t="shared" ref="A34:A36" si="4">+A33+0.1</f>
        <v>8.1</v>
      </c>
      <c r="B34" s="335" t="str">
        <f>+'Dramakan hosqer'!B47</f>
        <v>բաժանորդային վճար</v>
      </c>
      <c r="C34" s="336">
        <v>57.6</v>
      </c>
      <c r="D34" s="337">
        <f>+'Dramakan hosqer'!C47</f>
        <v>57.6</v>
      </c>
      <c r="E34" s="338">
        <f t="shared" si="0"/>
        <v>0</v>
      </c>
      <c r="F34" s="339"/>
      <c r="G34" s="340"/>
      <c r="H34" s="326"/>
      <c r="I34" s="326"/>
      <c r="J34" s="326"/>
      <c r="K34" s="326"/>
      <c r="L34" s="326"/>
      <c r="M34" s="326"/>
      <c r="N34" s="341"/>
      <c r="O34" s="341"/>
      <c r="P34" s="341"/>
      <c r="Q34" s="341"/>
      <c r="R34" s="341"/>
      <c r="S34" s="341"/>
      <c r="T34" s="341"/>
    </row>
    <row r="35" spans="1:20" s="342" customFormat="1" ht="18" customHeight="1">
      <c r="A35" s="334">
        <f t="shared" si="4"/>
        <v>8.1999999999999993</v>
      </c>
      <c r="B35" s="335" t="str">
        <f>+'Dramakan hosqer'!B48</f>
        <v>րոպեավճար</v>
      </c>
      <c r="C35" s="336">
        <v>10</v>
      </c>
      <c r="D35" s="337">
        <f>+'Dramakan hosqer'!C48</f>
        <v>10</v>
      </c>
      <c r="E35" s="338">
        <f t="shared" si="0"/>
        <v>0</v>
      </c>
      <c r="F35" s="339"/>
      <c r="G35" s="340"/>
      <c r="H35" s="326"/>
      <c r="I35" s="326"/>
      <c r="J35" s="326"/>
      <c r="K35" s="326"/>
      <c r="L35" s="326"/>
      <c r="M35" s="326"/>
      <c r="N35" s="341"/>
      <c r="O35" s="341"/>
      <c r="P35" s="341"/>
      <c r="Q35" s="341"/>
      <c r="R35" s="341"/>
      <c r="S35" s="341"/>
      <c r="T35" s="341"/>
    </row>
    <row r="36" spans="1:20" s="342" customFormat="1" ht="18" customHeight="1">
      <c r="A36" s="334">
        <f t="shared" si="4"/>
        <v>8.2999999999999989</v>
      </c>
      <c r="B36" s="335" t="str">
        <f>+'Dramakan hosqer'!B49</f>
        <v>ինտերնետ կապ</v>
      </c>
      <c r="C36" s="336">
        <v>120</v>
      </c>
      <c r="D36" s="337">
        <f>+'Dramakan hosqer'!C49</f>
        <v>120</v>
      </c>
      <c r="E36" s="338">
        <f t="shared" si="0"/>
        <v>0</v>
      </c>
      <c r="F36" s="339"/>
      <c r="G36" s="340"/>
      <c r="H36" s="326"/>
      <c r="I36" s="326"/>
      <c r="J36" s="326"/>
      <c r="K36" s="326"/>
      <c r="L36" s="326"/>
      <c r="M36" s="326"/>
      <c r="N36" s="341"/>
      <c r="O36" s="341"/>
      <c r="P36" s="341"/>
      <c r="Q36" s="341"/>
      <c r="R36" s="341"/>
      <c r="S36" s="341"/>
      <c r="T36" s="34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18</v>
      </c>
      <c r="D37" s="132">
        <f>+'Dramakan hosqer'!C50</f>
        <v>18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1323</v>
      </c>
      <c r="D38" s="132">
        <f>+'Dramakan hosqer'!C51</f>
        <v>1323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251.1</v>
      </c>
      <c r="D39" s="132">
        <f>+'Dramakan hosqer'!C52</f>
        <v>251.1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520</v>
      </c>
      <c r="D40" s="132">
        <f>+'Dramakan hosqer'!C53</f>
        <v>520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500</v>
      </c>
      <c r="D41" s="132">
        <f>+'Dramakan hosqer'!C54</f>
        <v>500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100</v>
      </c>
      <c r="D42" s="132">
        <f>+'Dramakan hosqer'!C55</f>
        <v>100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348</v>
      </c>
      <c r="D43" s="132">
        <f>+'Dramakan hosqer'!C56</f>
        <v>348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900</v>
      </c>
      <c r="D44" s="132">
        <f>+'Dramakan hosqer'!C57</f>
        <v>900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97.4</v>
      </c>
      <c r="D45" s="132">
        <f>+'Dramakan hosqer'!C58</f>
        <v>97.4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147.34</v>
      </c>
      <c r="E54" s="132">
        <f t="shared" si="0"/>
        <v>75.34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600</v>
      </c>
      <c r="D55" s="132">
        <f>+'Dramakan hosqer'!C68</f>
        <v>200</v>
      </c>
      <c r="E55" s="132">
        <f t="shared" si="0"/>
        <v>-400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24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25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24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0</v>
      </c>
      <c r="E58" s="132">
        <f>D58-C58</f>
        <v>-100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25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26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42" customFormat="1" ht="18" hidden="1" customHeight="1">
      <c r="A61" s="334">
        <f>+A60+0.1</f>
        <v>26.1</v>
      </c>
      <c r="B61" s="335" t="str">
        <f>+'Dramakan hosqer'!B74</f>
        <v>շահութահարկի գծով</v>
      </c>
      <c r="C61" s="336"/>
      <c r="D61" s="337">
        <f>+'Dramakan hosqer'!C74</f>
        <v>0</v>
      </c>
      <c r="E61" s="338">
        <f>D61-C61</f>
        <v>0</v>
      </c>
      <c r="F61" s="339"/>
      <c r="G61" s="340"/>
      <c r="H61" s="326"/>
      <c r="I61" s="326"/>
      <c r="J61" s="326"/>
      <c r="K61" s="326"/>
      <c r="L61" s="326"/>
      <c r="M61" s="326"/>
      <c r="N61" s="341"/>
      <c r="O61" s="341"/>
      <c r="P61" s="341"/>
      <c r="Q61" s="341"/>
      <c r="R61" s="341"/>
      <c r="S61" s="341"/>
      <c r="T61" s="341"/>
    </row>
    <row r="62" spans="1:20" s="342" customFormat="1" ht="18" hidden="1" customHeight="1">
      <c r="A62" s="334">
        <f t="shared" ref="A62:A63" si="6">+A61+0.1</f>
        <v>26.200000000000003</v>
      </c>
      <c r="B62" s="335" t="str">
        <f>+'Dramakan hosqer'!B75</f>
        <v>ԱԱՀ-ի գծով</v>
      </c>
      <c r="C62" s="336"/>
      <c r="D62" s="337">
        <f>+'Dramakan hosqer'!C75</f>
        <v>0</v>
      </c>
      <c r="E62" s="338">
        <f t="shared" si="0"/>
        <v>0</v>
      </c>
      <c r="F62" s="339"/>
      <c r="G62" s="340"/>
      <c r="H62" s="326"/>
      <c r="I62" s="326"/>
      <c r="J62" s="326"/>
      <c r="K62" s="326"/>
      <c r="L62" s="326"/>
      <c r="M62" s="326"/>
      <c r="N62" s="341"/>
      <c r="O62" s="341"/>
      <c r="P62" s="341"/>
      <c r="Q62" s="341"/>
      <c r="R62" s="341"/>
      <c r="S62" s="341"/>
      <c r="T62" s="341"/>
    </row>
    <row r="63" spans="1:20" s="342" customFormat="1" ht="18" hidden="1" customHeight="1">
      <c r="A63" s="334">
        <f t="shared" si="6"/>
        <v>26.300000000000004</v>
      </c>
      <c r="B63" s="335" t="str">
        <f>+'Dramakan hosqer'!B76</f>
        <v xml:space="preserve">չփոխհատուցվող հարկերի գծով </v>
      </c>
      <c r="C63" s="336"/>
      <c r="D63" s="337">
        <f>+'Dramakan hosqer'!C76</f>
        <v>0</v>
      </c>
      <c r="E63" s="338">
        <f t="shared" si="0"/>
        <v>0</v>
      </c>
      <c r="F63" s="339"/>
      <c r="G63" s="340"/>
      <c r="H63" s="326"/>
      <c r="I63" s="326"/>
      <c r="J63" s="326"/>
      <c r="K63" s="326"/>
      <c r="L63" s="326"/>
      <c r="M63" s="326"/>
      <c r="N63" s="341"/>
      <c r="O63" s="341"/>
      <c r="P63" s="341"/>
      <c r="Q63" s="341"/>
      <c r="R63" s="341"/>
      <c r="S63" s="341"/>
      <c r="T63" s="341"/>
    </row>
    <row r="64" spans="1:20" s="32" customFormat="1" ht="18.75" customHeight="1">
      <c r="A64" s="34">
        <v>25</v>
      </c>
      <c r="B64" s="223" t="str">
        <f>+'Dramakan hosqer'!B77</f>
        <v>Կրեդիտորական պարտքի մարման գծով</v>
      </c>
      <c r="C64" s="131">
        <v>1313.9</v>
      </c>
      <c r="D64" s="132">
        <f>+'Dramakan hosqer'!C77</f>
        <v>1313.9000000000005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26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 hidden="1">
      <c r="A66" s="79" t="s">
        <v>54</v>
      </c>
      <c r="B66" s="365" t="s">
        <v>57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42" customFormat="1" ht="18" hidden="1" customHeight="1">
      <c r="A68" s="334">
        <f>+A67+0.1</f>
        <v>1.1000000000000001</v>
      </c>
      <c r="B68" s="335" t="str">
        <f>+'Dramakan hosqer'!B81</f>
        <v>գրասենյակային և տնտեսական գույք</v>
      </c>
      <c r="C68" s="336"/>
      <c r="D68" s="337">
        <f>+'Dramakan hosqer'!C81</f>
        <v>0</v>
      </c>
      <c r="E68" s="338">
        <f t="shared" ref="E68:E81" si="7">D68-C68</f>
        <v>0</v>
      </c>
      <c r="F68" s="339"/>
      <c r="G68" s="340"/>
      <c r="H68" s="326"/>
      <c r="I68" s="326"/>
      <c r="J68" s="326"/>
      <c r="K68" s="326"/>
      <c r="L68" s="326"/>
      <c r="M68" s="326"/>
      <c r="N68" s="341"/>
      <c r="O68" s="341"/>
      <c r="P68" s="341"/>
      <c r="Q68" s="341"/>
      <c r="R68" s="341"/>
      <c r="S68" s="341"/>
      <c r="T68" s="341"/>
    </row>
    <row r="69" spans="1:20" s="342" customFormat="1" ht="18" hidden="1" customHeight="1">
      <c r="A69" s="334">
        <f>+A68+0.1</f>
        <v>1.2000000000000002</v>
      </c>
      <c r="B69" s="335" t="str">
        <f>+'Dramakan hosqer'!B82</f>
        <v>համակարգչային սարքավորումներ / տեխնիկա</v>
      </c>
      <c r="C69" s="336"/>
      <c r="D69" s="337">
        <f>+'Dramakan hosqer'!C82</f>
        <v>0</v>
      </c>
      <c r="E69" s="338">
        <f>D69-C69</f>
        <v>0</v>
      </c>
      <c r="F69" s="339"/>
      <c r="G69" s="340"/>
      <c r="H69" s="326"/>
      <c r="I69" s="326"/>
      <c r="J69" s="326"/>
      <c r="K69" s="326"/>
      <c r="L69" s="326"/>
      <c r="M69" s="326"/>
      <c r="N69" s="341"/>
      <c r="O69" s="341"/>
      <c r="P69" s="341"/>
      <c r="Q69" s="341"/>
      <c r="R69" s="341"/>
      <c r="S69" s="341"/>
      <c r="T69" s="341"/>
    </row>
    <row r="70" spans="1:20" s="342" customFormat="1" ht="18" hidden="1" customHeight="1">
      <c r="A70" s="334">
        <f t="shared" ref="A70:A73" si="8">+A69+0.1</f>
        <v>1.3000000000000003</v>
      </c>
      <c r="B70" s="335" t="str">
        <f>+'Dramakan hosqer'!B83</f>
        <v>մեքենաներ և սարքավորումներ</v>
      </c>
      <c r="C70" s="336"/>
      <c r="D70" s="337">
        <f>+'Dramakan hosqer'!C83</f>
        <v>0</v>
      </c>
      <c r="E70" s="338">
        <f t="shared" si="7"/>
        <v>0</v>
      </c>
      <c r="F70" s="339"/>
      <c r="G70" s="340"/>
      <c r="H70" s="326"/>
      <c r="I70" s="326"/>
      <c r="J70" s="326"/>
      <c r="K70" s="326"/>
      <c r="L70" s="326"/>
      <c r="M70" s="326"/>
      <c r="N70" s="341"/>
      <c r="O70" s="341"/>
      <c r="P70" s="341"/>
      <c r="Q70" s="341"/>
      <c r="R70" s="341"/>
      <c r="S70" s="341"/>
      <c r="T70" s="341"/>
    </row>
    <row r="71" spans="1:20" s="342" customFormat="1" ht="18" hidden="1" customHeight="1">
      <c r="A71" s="334">
        <f t="shared" si="8"/>
        <v>1.4000000000000004</v>
      </c>
      <c r="B71" s="335" t="str">
        <f>+'Dramakan hosqer'!B84</f>
        <v>սպորտային գույք</v>
      </c>
      <c r="C71" s="336"/>
      <c r="D71" s="337">
        <f>+'Dramakan hosqer'!C84</f>
        <v>0</v>
      </c>
      <c r="E71" s="338">
        <f t="shared" si="7"/>
        <v>0</v>
      </c>
      <c r="F71" s="339"/>
      <c r="G71" s="340"/>
      <c r="H71" s="326"/>
      <c r="I71" s="326"/>
      <c r="J71" s="326"/>
      <c r="K71" s="326"/>
      <c r="L71" s="326"/>
      <c r="M71" s="326"/>
      <c r="N71" s="341"/>
      <c r="O71" s="341"/>
      <c r="P71" s="341"/>
      <c r="Q71" s="341"/>
      <c r="R71" s="341"/>
      <c r="S71" s="341"/>
      <c r="T71" s="341"/>
    </row>
    <row r="72" spans="1:20" s="342" customFormat="1" ht="18" hidden="1" customHeight="1">
      <c r="A72" s="334">
        <f t="shared" si="8"/>
        <v>1.5000000000000004</v>
      </c>
      <c r="B72" s="335" t="str">
        <f>+'Dramakan hosqer'!B85</f>
        <v>գրականություն</v>
      </c>
      <c r="C72" s="336"/>
      <c r="D72" s="337">
        <f>+'Dramakan hosqer'!C85</f>
        <v>0</v>
      </c>
      <c r="E72" s="338">
        <f>D72-C72</f>
        <v>0</v>
      </c>
      <c r="F72" s="339"/>
      <c r="G72" s="340"/>
      <c r="H72" s="326"/>
      <c r="I72" s="326"/>
      <c r="J72" s="326"/>
      <c r="K72" s="326"/>
      <c r="L72" s="326"/>
      <c r="M72" s="326"/>
      <c r="N72" s="341"/>
      <c r="O72" s="341"/>
      <c r="P72" s="341"/>
      <c r="Q72" s="341"/>
      <c r="R72" s="341"/>
      <c r="S72" s="341"/>
      <c r="T72" s="341"/>
    </row>
    <row r="73" spans="1:20" s="342" customFormat="1" ht="18" hidden="1" customHeight="1">
      <c r="A73" s="334">
        <f t="shared" si="8"/>
        <v>1.6000000000000005</v>
      </c>
      <c r="B73" s="335">
        <f>+'Dramakan hosqer'!B86</f>
        <v>0</v>
      </c>
      <c r="C73" s="336"/>
      <c r="D73" s="337">
        <f>+'Dramakan hosqer'!C86</f>
        <v>0</v>
      </c>
      <c r="E73" s="338">
        <f>D73-C73</f>
        <v>0</v>
      </c>
      <c r="F73" s="339"/>
      <c r="G73" s="340" t="s">
        <v>119</v>
      </c>
      <c r="H73" s="326"/>
      <c r="I73" s="326"/>
      <c r="J73" s="326"/>
      <c r="K73" s="326"/>
      <c r="L73" s="326"/>
      <c r="M73" s="326"/>
      <c r="N73" s="341"/>
      <c r="O73" s="341"/>
      <c r="P73" s="341"/>
      <c r="Q73" s="341"/>
      <c r="R73" s="341"/>
      <c r="S73" s="341"/>
      <c r="T73" s="341"/>
    </row>
    <row r="74" spans="1:20" s="39" customFormat="1" ht="34.5" hidden="1">
      <c r="A74" s="38">
        <v>2</v>
      </c>
      <c r="B74" s="41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42" customFormat="1" ht="18" hidden="1" customHeight="1">
      <c r="A75" s="334">
        <f>+A74+0.1</f>
        <v>2.1</v>
      </c>
      <c r="B75" s="335" t="str">
        <f>+'Dramakan hosqer'!B88</f>
        <v>ամրացված գույքի (շենք)</v>
      </c>
      <c r="C75" s="336"/>
      <c r="D75" s="337">
        <f>+'Dramakan hosqer'!C88</f>
        <v>0</v>
      </c>
      <c r="E75" s="338">
        <f t="shared" si="7"/>
        <v>0</v>
      </c>
      <c r="F75" s="339"/>
      <c r="G75" s="340"/>
      <c r="H75" s="326"/>
      <c r="I75" s="326"/>
      <c r="J75" s="326"/>
      <c r="K75" s="326"/>
      <c r="L75" s="326"/>
      <c r="M75" s="326"/>
      <c r="N75" s="341"/>
      <c r="O75" s="341"/>
      <c r="P75" s="341"/>
      <c r="Q75" s="341"/>
      <c r="R75" s="341"/>
      <c r="S75" s="341"/>
      <c r="T75" s="341"/>
    </row>
    <row r="76" spans="1:20" s="342" customFormat="1" ht="18" hidden="1" customHeight="1">
      <c r="A76" s="334">
        <f>+A75+0.1</f>
        <v>2.2000000000000002</v>
      </c>
      <c r="B76" s="335" t="str">
        <f>+'Dramakan hosqer'!B89</f>
        <v>հիմնական միջոցի</v>
      </c>
      <c r="C76" s="336"/>
      <c r="D76" s="337">
        <f>+'Dramakan hosqer'!C89</f>
        <v>0</v>
      </c>
      <c r="E76" s="338">
        <f t="shared" si="7"/>
        <v>0</v>
      </c>
      <c r="F76" s="339"/>
      <c r="G76" s="340"/>
      <c r="H76" s="326"/>
      <c r="I76" s="326"/>
      <c r="J76" s="326"/>
      <c r="K76" s="326"/>
      <c r="L76" s="326"/>
      <c r="M76" s="326"/>
      <c r="N76" s="341"/>
      <c r="O76" s="341"/>
      <c r="P76" s="341"/>
      <c r="Q76" s="341"/>
      <c r="R76" s="341"/>
      <c r="S76" s="341"/>
      <c r="T76" s="341"/>
    </row>
    <row r="77" spans="1:20" s="342" customFormat="1" ht="18" hidden="1" customHeight="1">
      <c r="A77" s="334">
        <f>+A76+0.1</f>
        <v>2.3000000000000003</v>
      </c>
      <c r="B77" s="335" t="str">
        <f>+'Dramakan hosqer'!B90</f>
        <v>նախագծանախահաշվային փաստաթղթերի գծով</v>
      </c>
      <c r="C77" s="336"/>
      <c r="D77" s="337">
        <f>+'Dramakan hosqer'!C90</f>
        <v>0</v>
      </c>
      <c r="E77" s="338">
        <f t="shared" si="7"/>
        <v>0</v>
      </c>
      <c r="F77" s="339"/>
      <c r="G77" s="340"/>
      <c r="H77" s="326"/>
      <c r="I77" s="326"/>
      <c r="J77" s="326"/>
      <c r="K77" s="326"/>
      <c r="L77" s="326"/>
      <c r="M77" s="326"/>
      <c r="N77" s="341"/>
      <c r="O77" s="341"/>
      <c r="P77" s="341"/>
      <c r="Q77" s="341"/>
      <c r="R77" s="341"/>
      <c r="S77" s="341"/>
      <c r="T77" s="341"/>
    </row>
    <row r="78" spans="1:20" s="32" customFormat="1" ht="34.5">
      <c r="A78" s="79" t="s">
        <v>55</v>
      </c>
      <c r="B78" s="365" t="s">
        <v>139</v>
      </c>
      <c r="C78" s="128">
        <f>SUM(C79:C80)</f>
        <v>1022.7</v>
      </c>
      <c r="D78" s="133">
        <f>SUM(D79:D80)</f>
        <v>3647.8</v>
      </c>
      <c r="E78" s="133">
        <f t="shared" si="7"/>
        <v>2625.1000000000004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1022.7</v>
      </c>
      <c r="D79" s="132">
        <f>+'Dramakan hosqer'!C92</f>
        <v>3647.8</v>
      </c>
      <c r="E79" s="131">
        <f>D79-C79</f>
        <v>2625.1000000000004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65" t="s">
        <v>38</v>
      </c>
      <c r="C81" s="128">
        <f>C6+C7-C22</f>
        <v>3903.1999999999971</v>
      </c>
      <c r="D81" s="133">
        <f>D6+D7-D22</f>
        <v>1498.1000000000204</v>
      </c>
      <c r="E81" s="133">
        <f t="shared" si="7"/>
        <v>-2405.0999999999767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70" t="s">
        <v>2</v>
      </c>
      <c r="C83" s="87"/>
      <c r="D83" s="457" t="str">
        <f>+'Ekamut-caxs'!D77</f>
        <v>Ժ.Պողոսյան</v>
      </c>
      <c r="E83" s="45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05"/>
      <c r="D84" s="456" t="s">
        <v>90</v>
      </c>
      <c r="E84" s="45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06" t="s">
        <v>6</v>
      </c>
      <c r="C85" s="87"/>
      <c r="D85" s="454" t="str">
        <f>+'Ekamut-caxs'!D79</f>
        <v>Մ.Հովհաննիսյան</v>
      </c>
      <c r="E85" s="45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56" t="s">
        <v>90</v>
      </c>
      <c r="E86" s="45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0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workbookViewId="0">
      <selection activeCell="C37" sqref="C37:D3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58" t="s">
        <v>66</v>
      </c>
      <c r="B1" s="458"/>
      <c r="C1" s="458"/>
      <c r="D1" s="458"/>
      <c r="E1" s="45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59" t="str">
        <f>+'Ekamut-caxs'!A13:D13</f>
        <v xml:space="preserve">«Երևանի հ․104 մսուրմանկապարտեզ» ՀՈԱԿ-ի </v>
      </c>
      <c r="B2" s="460"/>
      <c r="C2" s="460"/>
      <c r="D2" s="460"/>
      <c r="E2" s="46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1" t="s">
        <v>142</v>
      </c>
      <c r="B3" s="461"/>
      <c r="C3" s="461"/>
      <c r="D3" s="461"/>
      <c r="E3" s="46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2" t="s">
        <v>292</v>
      </c>
      <c r="B4" s="462"/>
      <c r="C4" s="462"/>
      <c r="D4" s="462"/>
      <c r="E4" s="46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3" t="s">
        <v>147</v>
      </c>
      <c r="B7" s="464"/>
      <c r="C7" s="46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30.6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30.6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30.6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3" t="s">
        <v>172</v>
      </c>
      <c r="B35" s="464"/>
      <c r="C35" s="46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771.7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277.60000000000002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64.5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4.8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180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5073.7</v>
      </c>
      <c r="E54" s="21"/>
      <c r="F54" s="145">
        <f>SUM(D36:D53)</f>
        <v>1298.6000000000001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5058.3999999999996</v>
      </c>
      <c r="E55" s="21"/>
    </row>
    <row r="56" spans="1:22" ht="27">
      <c r="A56" s="99">
        <v>1.2</v>
      </c>
      <c r="B56" s="112"/>
      <c r="C56" s="99" t="s">
        <v>168</v>
      </c>
      <c r="D56" s="21">
        <v>15.3</v>
      </c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6372.3</v>
      </c>
      <c r="E59" s="116"/>
      <c r="F59" s="283">
        <f>+D59-D55</f>
        <v>1313.9000000000005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6459.8</v>
      </c>
      <c r="D62" s="465" t="s">
        <v>175</v>
      </c>
      <c r="E62" s="46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7" t="str">
        <f>+'Ekamut-caxs'!D77</f>
        <v>Ժ.Պողոսյան</v>
      </c>
      <c r="E64" s="46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8" t="s">
        <v>90</v>
      </c>
      <c r="E65" s="46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7" t="str">
        <f>+'Ekamut-caxs'!D79</f>
        <v>Մ.Հովհաննիսյան</v>
      </c>
      <c r="E66" s="46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9" t="s">
        <v>90</v>
      </c>
      <c r="E67" s="46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C37" sqref="C37:D3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6.85546875" style="238" customWidth="1"/>
    <col min="5" max="5" width="15" style="238" customWidth="1"/>
    <col min="6" max="6" width="17.85546875" style="238" customWidth="1"/>
    <col min="7" max="7" width="11.42578125" style="238" customWidth="1"/>
    <col min="8" max="8" width="15.42578125" style="238" customWidth="1"/>
    <col min="9" max="9" width="14.85546875" style="238" customWidth="1"/>
    <col min="10" max="10" width="15.7109375" style="238" customWidth="1"/>
    <col min="11" max="11" width="10.85546875" style="238" customWidth="1"/>
    <col min="12" max="12" width="12.85546875" style="238" customWidth="1"/>
    <col min="13" max="13" width="14.7109375" style="238" customWidth="1"/>
    <col min="14" max="16384" width="9.140625" style="238"/>
  </cols>
  <sheetData>
    <row r="1" spans="1:13" s="236" customFormat="1" ht="18.75" customHeight="1">
      <c r="A1" s="472" t="s">
        <v>66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</row>
    <row r="2" spans="1:13" s="236" customFormat="1" ht="21.75" customHeight="1">
      <c r="A2" s="471" t="str">
        <f>+'Ekamut-caxs'!A13</f>
        <v xml:space="preserve">«Երևանի հ․104 մսուրմանկապարտեզ»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13" s="236" customFormat="1" ht="21" customHeight="1">
      <c r="A3" s="471" t="s">
        <v>91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</row>
    <row r="4" spans="1:13" ht="21" customHeight="1"/>
    <row r="5" spans="1:13" s="239" customFormat="1" ht="19.5" customHeight="1">
      <c r="A5" s="477" t="s">
        <v>112</v>
      </c>
      <c r="B5" s="477" t="s">
        <v>92</v>
      </c>
      <c r="C5" s="478" t="s">
        <v>93</v>
      </c>
      <c r="D5" s="478"/>
      <c r="E5" s="478"/>
      <c r="F5" s="478"/>
      <c r="G5" s="478" t="s">
        <v>94</v>
      </c>
      <c r="H5" s="478"/>
      <c r="I5" s="478"/>
      <c r="J5" s="478"/>
      <c r="K5" s="478" t="s">
        <v>132</v>
      </c>
      <c r="L5" s="478"/>
      <c r="M5" s="478"/>
    </row>
    <row r="6" spans="1:13" s="241" customFormat="1" ht="51" customHeight="1">
      <c r="A6" s="477"/>
      <c r="B6" s="477"/>
      <c r="C6" s="240" t="s">
        <v>226</v>
      </c>
      <c r="D6" s="240" t="s">
        <v>212</v>
      </c>
      <c r="E6" s="240" t="s">
        <v>302</v>
      </c>
      <c r="F6" s="240" t="s">
        <v>303</v>
      </c>
      <c r="G6" s="240" t="s">
        <v>227</v>
      </c>
      <c r="H6" s="240" t="s">
        <v>212</v>
      </c>
      <c r="I6" s="240" t="s">
        <v>304</v>
      </c>
      <c r="J6" s="240" t="s">
        <v>303</v>
      </c>
      <c r="K6" s="240" t="s">
        <v>226</v>
      </c>
      <c r="L6" s="240" t="s">
        <v>302</v>
      </c>
      <c r="M6" s="240" t="s">
        <v>303</v>
      </c>
    </row>
    <row r="7" spans="1:13" ht="19.5" customHeight="1">
      <c r="A7" s="242">
        <v>1</v>
      </c>
      <c r="B7" s="243" t="s">
        <v>95</v>
      </c>
      <c r="C7" s="432">
        <v>5644</v>
      </c>
      <c r="D7" s="245">
        <f>IF((C7&lt;10000), C7*143.7, C7*107.1)</f>
        <v>811042.79999999993</v>
      </c>
      <c r="E7" s="244">
        <v>5696</v>
      </c>
      <c r="F7" s="245">
        <f>IF((E7&lt;10000), E7*143.7, E7*107.1)</f>
        <v>818515.2</v>
      </c>
      <c r="G7" s="244">
        <v>6859</v>
      </c>
      <c r="H7" s="245">
        <v>354526</v>
      </c>
      <c r="I7" s="429">
        <v>6532</v>
      </c>
      <c r="J7" s="433">
        <f>+I7*53.48</f>
        <v>349331.36</v>
      </c>
      <c r="K7" s="244">
        <v>214</v>
      </c>
      <c r="L7" s="429">
        <v>156</v>
      </c>
      <c r="M7" s="434">
        <f>+L7*200.42</f>
        <v>31265.519999999997</v>
      </c>
    </row>
    <row r="8" spans="1:13" ht="19.5" customHeight="1">
      <c r="A8" s="242">
        <v>2</v>
      </c>
      <c r="B8" s="243" t="s">
        <v>96</v>
      </c>
      <c r="C8" s="429">
        <v>5036</v>
      </c>
      <c r="D8" s="245">
        <f t="shared" ref="D8:D9" si="0">IF((C8&lt;10000), C8*143.7, C8*107.1)</f>
        <v>723673.2</v>
      </c>
      <c r="E8" s="244">
        <v>5219</v>
      </c>
      <c r="F8" s="245">
        <f t="shared" ref="F8:F18" si="1">IF((E8&lt;10000), E8*143.7, E8*107.1)</f>
        <v>749970.29999999993</v>
      </c>
      <c r="G8" s="244">
        <v>6510</v>
      </c>
      <c r="H8" s="245">
        <v>336562</v>
      </c>
      <c r="I8" s="429">
        <v>7158</v>
      </c>
      <c r="J8" s="433">
        <f t="shared" ref="J8:J18" si="2">+I8*53.48</f>
        <v>382809.83999999997</v>
      </c>
      <c r="K8" s="244">
        <v>244</v>
      </c>
      <c r="L8" s="429">
        <v>82</v>
      </c>
      <c r="M8" s="434">
        <f t="shared" ref="M8:M18" si="3">+L8*200.42</f>
        <v>16434.439999999999</v>
      </c>
    </row>
    <row r="9" spans="1:13" ht="19.5" customHeight="1">
      <c r="A9" s="242">
        <v>3</v>
      </c>
      <c r="B9" s="243" t="s">
        <v>97</v>
      </c>
      <c r="C9" s="429">
        <v>2785</v>
      </c>
      <c r="D9" s="245">
        <f t="shared" si="0"/>
        <v>400204.49999999994</v>
      </c>
      <c r="E9" s="244">
        <v>3228</v>
      </c>
      <c r="F9" s="245">
        <f t="shared" si="1"/>
        <v>463863.6</v>
      </c>
      <c r="G9" s="244">
        <v>6561</v>
      </c>
      <c r="H9" s="245">
        <v>339425</v>
      </c>
      <c r="I9" s="429">
        <v>6477</v>
      </c>
      <c r="J9" s="433">
        <f t="shared" si="2"/>
        <v>346389.95999999996</v>
      </c>
      <c r="K9" s="244">
        <v>263</v>
      </c>
      <c r="L9" s="429">
        <v>270</v>
      </c>
      <c r="M9" s="434">
        <f t="shared" si="3"/>
        <v>54113.399999999994</v>
      </c>
    </row>
    <row r="10" spans="1:13" ht="19.5" customHeight="1">
      <c r="A10" s="242">
        <v>4</v>
      </c>
      <c r="B10" s="243" t="s">
        <v>98</v>
      </c>
      <c r="C10" s="429"/>
      <c r="D10" s="428"/>
      <c r="E10" s="244">
        <f t="shared" ref="E10:E17" si="4">+C10</f>
        <v>0</v>
      </c>
      <c r="F10" s="245">
        <f t="shared" si="1"/>
        <v>0</v>
      </c>
      <c r="G10" s="244">
        <v>5306</v>
      </c>
      <c r="H10" s="245">
        <v>280109</v>
      </c>
      <c r="I10" s="429">
        <v>6710</v>
      </c>
      <c r="J10" s="433">
        <f t="shared" si="2"/>
        <v>358850.8</v>
      </c>
      <c r="K10" s="244">
        <v>1214</v>
      </c>
      <c r="L10" s="429">
        <v>274</v>
      </c>
      <c r="M10" s="434">
        <f t="shared" si="3"/>
        <v>54915.079999999994</v>
      </c>
    </row>
    <row r="11" spans="1:13" ht="19.5" customHeight="1">
      <c r="A11" s="242">
        <v>5</v>
      </c>
      <c r="B11" s="243" t="s">
        <v>99</v>
      </c>
      <c r="C11" s="435"/>
      <c r="D11" s="246"/>
      <c r="E11" s="244">
        <f t="shared" si="4"/>
        <v>0</v>
      </c>
      <c r="F11" s="245">
        <f t="shared" si="1"/>
        <v>0</v>
      </c>
      <c r="G11" s="244">
        <v>4679</v>
      </c>
      <c r="H11" s="245">
        <v>246319</v>
      </c>
      <c r="I11" s="429">
        <v>4745</v>
      </c>
      <c r="J11" s="433">
        <f t="shared" si="2"/>
        <v>253762.59999999998</v>
      </c>
      <c r="K11" s="244">
        <v>336</v>
      </c>
      <c r="L11" s="429">
        <v>195</v>
      </c>
      <c r="M11" s="434">
        <f t="shared" si="3"/>
        <v>39081.899999999994</v>
      </c>
    </row>
    <row r="12" spans="1:13" ht="19.5" customHeight="1">
      <c r="A12" s="242">
        <v>6</v>
      </c>
      <c r="B12" s="243" t="s">
        <v>100</v>
      </c>
      <c r="C12" s="435"/>
      <c r="D12" s="246"/>
      <c r="E12" s="244">
        <f t="shared" si="4"/>
        <v>0</v>
      </c>
      <c r="F12" s="245">
        <f t="shared" si="1"/>
        <v>0</v>
      </c>
      <c r="G12" s="244">
        <v>4561</v>
      </c>
      <c r="H12" s="245">
        <v>239422</v>
      </c>
      <c r="I12" s="429">
        <v>4785</v>
      </c>
      <c r="J12" s="433">
        <f t="shared" si="2"/>
        <v>255901.8</v>
      </c>
      <c r="K12" s="244">
        <v>230</v>
      </c>
      <c r="L12" s="429">
        <v>402</v>
      </c>
      <c r="M12" s="434">
        <f t="shared" si="3"/>
        <v>80568.84</v>
      </c>
    </row>
    <row r="13" spans="1:13" ht="19.5" customHeight="1">
      <c r="A13" s="242">
        <v>7</v>
      </c>
      <c r="B13" s="243" t="s">
        <v>101</v>
      </c>
      <c r="C13" s="435"/>
      <c r="D13" s="246"/>
      <c r="E13" s="244">
        <f t="shared" si="4"/>
        <v>0</v>
      </c>
      <c r="F13" s="245">
        <f t="shared" si="1"/>
        <v>0</v>
      </c>
      <c r="G13" s="244">
        <v>4921</v>
      </c>
      <c r="H13" s="245">
        <v>257758</v>
      </c>
      <c r="I13" s="429">
        <v>4438</v>
      </c>
      <c r="J13" s="433">
        <f t="shared" si="2"/>
        <v>237344.24</v>
      </c>
      <c r="K13" s="244">
        <v>268</v>
      </c>
      <c r="L13" s="429">
        <v>274</v>
      </c>
      <c r="M13" s="434">
        <f t="shared" si="3"/>
        <v>54915.079999999994</v>
      </c>
    </row>
    <row r="14" spans="1:13" ht="19.5" customHeight="1">
      <c r="A14" s="242">
        <v>8</v>
      </c>
      <c r="B14" s="247" t="s">
        <v>102</v>
      </c>
      <c r="C14" s="435"/>
      <c r="D14" s="246"/>
      <c r="E14" s="244">
        <f t="shared" si="4"/>
        <v>0</v>
      </c>
      <c r="F14" s="245">
        <f t="shared" si="1"/>
        <v>0</v>
      </c>
      <c r="G14" s="244">
        <v>4799</v>
      </c>
      <c r="H14" s="245">
        <v>250197</v>
      </c>
      <c r="I14" s="429">
        <v>3946</v>
      </c>
      <c r="J14" s="433">
        <f t="shared" si="2"/>
        <v>211032.08</v>
      </c>
      <c r="K14" s="244">
        <v>329</v>
      </c>
      <c r="L14" s="429">
        <v>235</v>
      </c>
      <c r="M14" s="434">
        <f t="shared" si="3"/>
        <v>47098.7</v>
      </c>
    </row>
    <row r="15" spans="1:13" ht="19.5" customHeight="1">
      <c r="A15" s="242">
        <v>9</v>
      </c>
      <c r="B15" s="247" t="s">
        <v>103</v>
      </c>
      <c r="C15" s="435"/>
      <c r="D15" s="246"/>
      <c r="E15" s="244">
        <f t="shared" si="4"/>
        <v>0</v>
      </c>
      <c r="F15" s="245">
        <f t="shared" si="1"/>
        <v>0</v>
      </c>
      <c r="G15" s="244">
        <v>4867</v>
      </c>
      <c r="H15" s="245">
        <v>254806</v>
      </c>
      <c r="I15" s="429">
        <v>5233</v>
      </c>
      <c r="J15" s="433">
        <f t="shared" si="2"/>
        <v>279860.83999999997</v>
      </c>
      <c r="K15" s="244">
        <v>312</v>
      </c>
      <c r="L15" s="429">
        <v>412</v>
      </c>
      <c r="M15" s="434">
        <f t="shared" si="3"/>
        <v>82573.039999999994</v>
      </c>
    </row>
    <row r="16" spans="1:13" ht="19.5" customHeight="1">
      <c r="A16" s="242">
        <v>10</v>
      </c>
      <c r="B16" s="247" t="s">
        <v>104</v>
      </c>
      <c r="C16" s="435">
        <v>1356</v>
      </c>
      <c r="D16" s="246">
        <v>194857.2</v>
      </c>
      <c r="E16" s="244">
        <f t="shared" si="4"/>
        <v>1356</v>
      </c>
      <c r="F16" s="245">
        <f t="shared" si="1"/>
        <v>194857.19999999998</v>
      </c>
      <c r="G16" s="429">
        <v>6545</v>
      </c>
      <c r="H16" s="428">
        <v>343155</v>
      </c>
      <c r="I16" s="429">
        <f t="shared" ref="I16:I18" si="5">+G16</f>
        <v>6545</v>
      </c>
      <c r="J16" s="433">
        <f t="shared" si="2"/>
        <v>350026.6</v>
      </c>
      <c r="K16" s="429">
        <v>315</v>
      </c>
      <c r="L16" s="429">
        <v>412</v>
      </c>
      <c r="M16" s="434">
        <f t="shared" si="3"/>
        <v>82573.039999999994</v>
      </c>
    </row>
    <row r="17" spans="1:13" ht="19.5" customHeight="1">
      <c r="A17" s="242">
        <v>11</v>
      </c>
      <c r="B17" s="247" t="s">
        <v>105</v>
      </c>
      <c r="C17" s="244">
        <v>2678</v>
      </c>
      <c r="D17" s="245">
        <v>384828.6</v>
      </c>
      <c r="E17" s="244">
        <f t="shared" si="4"/>
        <v>2678</v>
      </c>
      <c r="F17" s="245">
        <f t="shared" si="1"/>
        <v>384828.6</v>
      </c>
      <c r="G17" s="436">
        <v>6703</v>
      </c>
      <c r="H17" s="430">
        <v>346155</v>
      </c>
      <c r="I17" s="429">
        <f t="shared" si="5"/>
        <v>6703</v>
      </c>
      <c r="J17" s="433">
        <f t="shared" si="2"/>
        <v>358476.44</v>
      </c>
      <c r="K17" s="436">
        <v>285</v>
      </c>
      <c r="L17" s="429">
        <v>412</v>
      </c>
      <c r="M17" s="434">
        <f t="shared" si="3"/>
        <v>82573.039999999994</v>
      </c>
    </row>
    <row r="18" spans="1:13" ht="19.5" customHeight="1">
      <c r="A18" s="242">
        <v>12</v>
      </c>
      <c r="B18" s="247" t="s">
        <v>106</v>
      </c>
      <c r="C18" s="244">
        <v>5370</v>
      </c>
      <c r="D18" s="245">
        <v>771669</v>
      </c>
      <c r="E18" s="244">
        <v>5696</v>
      </c>
      <c r="F18" s="245">
        <f t="shared" si="1"/>
        <v>818515.2</v>
      </c>
      <c r="G18" s="436">
        <v>6350</v>
      </c>
      <c r="H18" s="430">
        <v>327669</v>
      </c>
      <c r="I18" s="429">
        <f t="shared" si="5"/>
        <v>6350</v>
      </c>
      <c r="J18" s="433">
        <f t="shared" si="2"/>
        <v>339598</v>
      </c>
      <c r="K18" s="436">
        <v>322</v>
      </c>
      <c r="L18" s="429">
        <v>412</v>
      </c>
      <c r="M18" s="434">
        <f t="shared" si="3"/>
        <v>82573.039999999994</v>
      </c>
    </row>
    <row r="19" spans="1:13" ht="32.25" customHeight="1">
      <c r="A19" s="249"/>
      <c r="B19" s="427" t="s">
        <v>88</v>
      </c>
      <c r="C19" s="437">
        <f>SUM(C7:C18)</f>
        <v>22869</v>
      </c>
      <c r="D19" s="250">
        <f t="shared" ref="D19:E19" si="6">SUM(D7:D18)</f>
        <v>3286275.3000000003</v>
      </c>
      <c r="E19" s="437">
        <f t="shared" si="6"/>
        <v>23873</v>
      </c>
      <c r="F19" s="250">
        <f>SUM(F7:F18)</f>
        <v>3430550.1000000006</v>
      </c>
      <c r="G19" s="437">
        <f>SUM(G7:G18)</f>
        <v>68661</v>
      </c>
      <c r="H19" s="438">
        <f>SUM(H7:H18)</f>
        <v>3576103</v>
      </c>
      <c r="I19" s="437">
        <f t="shared" ref="I19:M19" si="7">SUM(I7:I18)</f>
        <v>69622</v>
      </c>
      <c r="J19" s="437">
        <f t="shared" si="7"/>
        <v>3723384.56</v>
      </c>
      <c r="K19" s="437">
        <f t="shared" si="7"/>
        <v>4332</v>
      </c>
      <c r="L19" s="437">
        <f t="shared" si="7"/>
        <v>3536</v>
      </c>
      <c r="M19" s="434">
        <f t="shared" si="7"/>
        <v>708685.12</v>
      </c>
    </row>
    <row r="20" spans="1:13" ht="21.75" customHeight="1">
      <c r="B20" s="251"/>
      <c r="C20" s="252"/>
      <c r="D20" s="253"/>
      <c r="E20" s="252"/>
      <c r="F20" s="253">
        <f>ROUND(F19/1000,1)</f>
        <v>3430.6</v>
      </c>
      <c r="G20" s="252"/>
      <c r="H20" s="253"/>
      <c r="I20" s="252"/>
      <c r="J20" s="253">
        <f>ROUND(J19/1000,1)</f>
        <v>3723.4</v>
      </c>
      <c r="K20" s="252"/>
      <c r="L20" s="252"/>
      <c r="M20" s="253">
        <f>ROUND(M19/1000,1)</f>
        <v>708.7</v>
      </c>
    </row>
    <row r="21" spans="1:13" ht="33.75" customHeight="1" thickBot="1">
      <c r="B21" s="475" t="s">
        <v>228</v>
      </c>
      <c r="C21" s="475"/>
      <c r="D21" s="475"/>
      <c r="E21" s="254"/>
      <c r="F21" s="255"/>
      <c r="H21" s="254"/>
      <c r="M21" s="253"/>
    </row>
    <row r="22" spans="1:13" s="236" customFormat="1" ht="49.5" customHeight="1">
      <c r="A22" s="256"/>
      <c r="B22" s="257" t="s">
        <v>136</v>
      </c>
      <c r="C22" s="258" t="s">
        <v>137</v>
      </c>
      <c r="D22" s="258" t="s">
        <v>229</v>
      </c>
      <c r="E22" s="258" t="s">
        <v>229</v>
      </c>
      <c r="F22" s="439" t="s">
        <v>229</v>
      </c>
      <c r="G22" s="444" t="s">
        <v>137</v>
      </c>
      <c r="H22" s="444" t="s">
        <v>229</v>
      </c>
      <c r="I22" s="444" t="s">
        <v>229</v>
      </c>
      <c r="J22" s="444" t="s">
        <v>229</v>
      </c>
      <c r="K22" s="444" t="s">
        <v>137</v>
      </c>
      <c r="L22" s="444" t="s">
        <v>229</v>
      </c>
      <c r="M22" s="444" t="s">
        <v>229</v>
      </c>
    </row>
    <row r="23" spans="1:13" ht="23.25" customHeight="1">
      <c r="A23" s="259">
        <v>1</v>
      </c>
      <c r="B23" s="260"/>
      <c r="C23" s="248"/>
      <c r="D23" s="248" t="s">
        <v>229</v>
      </c>
      <c r="E23" s="248" t="s">
        <v>229</v>
      </c>
      <c r="F23" s="440"/>
      <c r="G23" s="248"/>
      <c r="H23" s="248" t="s">
        <v>229</v>
      </c>
      <c r="I23" s="248" t="s">
        <v>229</v>
      </c>
      <c r="J23" s="248"/>
      <c r="K23" s="248"/>
      <c r="L23" s="248" t="s">
        <v>229</v>
      </c>
      <c r="M23" s="248"/>
    </row>
    <row r="24" spans="1:13" ht="23.25" customHeight="1">
      <c r="A24" s="259">
        <v>2</v>
      </c>
      <c r="B24" s="260"/>
      <c r="C24" s="248"/>
      <c r="D24" s="248" t="s">
        <v>229</v>
      </c>
      <c r="E24" s="248" t="s">
        <v>229</v>
      </c>
      <c r="F24" s="440"/>
      <c r="G24" s="248"/>
      <c r="H24" s="248" t="s">
        <v>229</v>
      </c>
      <c r="I24" s="248" t="s">
        <v>229</v>
      </c>
      <c r="J24" s="248"/>
      <c r="K24" s="248"/>
      <c r="L24" s="248" t="s">
        <v>229</v>
      </c>
      <c r="M24" s="248"/>
    </row>
    <row r="25" spans="1:13" s="241" customFormat="1" ht="23.25" customHeight="1">
      <c r="A25" s="261">
        <v>3</v>
      </c>
      <c r="B25" s="262"/>
      <c r="C25" s="263"/>
      <c r="D25" s="263" t="s">
        <v>229</v>
      </c>
      <c r="E25" s="263" t="s">
        <v>229</v>
      </c>
      <c r="F25" s="264"/>
      <c r="G25" s="263"/>
      <c r="H25" s="263" t="s">
        <v>229</v>
      </c>
      <c r="I25" s="263" t="s">
        <v>229</v>
      </c>
      <c r="J25" s="263"/>
      <c r="K25" s="263"/>
      <c r="L25" s="263" t="s">
        <v>229</v>
      </c>
      <c r="M25" s="263"/>
    </row>
    <row r="26" spans="1:13" s="236" customFormat="1" ht="24" customHeight="1">
      <c r="A26" s="265"/>
      <c r="B26" s="266" t="s">
        <v>68</v>
      </c>
      <c r="C26" s="250" t="s">
        <v>229</v>
      </c>
      <c r="D26" s="250" t="s">
        <v>229</v>
      </c>
      <c r="E26" s="250" t="s">
        <v>229</v>
      </c>
      <c r="F26" s="267">
        <f>SUM(F23:F25)</f>
        <v>0</v>
      </c>
      <c r="G26" s="250" t="s">
        <v>229</v>
      </c>
      <c r="H26" s="250" t="s">
        <v>229</v>
      </c>
      <c r="I26" s="250" t="s">
        <v>229</v>
      </c>
      <c r="J26" s="250">
        <f>SUM(J23:J25)</f>
        <v>0</v>
      </c>
      <c r="K26" s="250" t="s">
        <v>229</v>
      </c>
      <c r="L26" s="250" t="s">
        <v>229</v>
      </c>
      <c r="M26" s="250">
        <f>SUM(M23:M25)</f>
        <v>0</v>
      </c>
    </row>
    <row r="27" spans="1:13" s="236" customFormat="1" ht="27" customHeight="1" thickBot="1">
      <c r="A27" s="268"/>
      <c r="B27" s="269" t="s">
        <v>230</v>
      </c>
      <c r="C27" s="270"/>
      <c r="D27" s="270" t="s">
        <v>229</v>
      </c>
      <c r="E27" s="270" t="s">
        <v>229</v>
      </c>
      <c r="F27" s="271">
        <f>+F20-F26</f>
        <v>3430.6</v>
      </c>
      <c r="G27" s="250" t="s">
        <v>229</v>
      </c>
      <c r="H27" s="250" t="s">
        <v>229</v>
      </c>
      <c r="I27" s="250" t="s">
        <v>229</v>
      </c>
      <c r="J27" s="250">
        <f>J20-J26</f>
        <v>3723.4</v>
      </c>
      <c r="K27" s="250" t="s">
        <v>229</v>
      </c>
      <c r="L27" s="250" t="s">
        <v>229</v>
      </c>
      <c r="M27" s="250">
        <f>M20-M26</f>
        <v>708.7</v>
      </c>
    </row>
    <row r="28" spans="1:13" s="236" customFormat="1" ht="25.5" customHeight="1" thickBot="1">
      <c r="B28" s="272"/>
      <c r="F28" s="253"/>
      <c r="J28" s="441" t="s">
        <v>138</v>
      </c>
      <c r="K28" s="442"/>
      <c r="L28" s="442"/>
      <c r="M28" s="443">
        <f>+F26+J26+M26</f>
        <v>0</v>
      </c>
    </row>
    <row r="29" spans="1:13" s="236" customFormat="1" ht="20.25" customHeight="1">
      <c r="B29" s="272"/>
      <c r="F29" s="253"/>
      <c r="M29" s="253"/>
    </row>
    <row r="30" spans="1:13" s="251" customFormat="1" ht="25.5" customHeight="1">
      <c r="B30" s="237"/>
      <c r="C30" s="471" t="s">
        <v>2</v>
      </c>
      <c r="D30" s="471"/>
      <c r="E30" s="237"/>
      <c r="F30" s="237"/>
      <c r="G30" s="476"/>
      <c r="H30" s="476"/>
      <c r="I30" s="273"/>
      <c r="J30" s="473" t="str">
        <f>+'Ekamut-caxs'!D77</f>
        <v>Ժ.Պողոսյան</v>
      </c>
      <c r="K30" s="473"/>
      <c r="M30" s="255"/>
    </row>
    <row r="31" spans="1:13" s="236" customFormat="1">
      <c r="C31" s="274"/>
      <c r="D31" s="274"/>
      <c r="E31" s="275"/>
      <c r="F31" s="275"/>
      <c r="G31" s="474" t="s">
        <v>89</v>
      </c>
      <c r="H31" s="474"/>
      <c r="I31" s="276"/>
      <c r="J31" s="474" t="s">
        <v>107</v>
      </c>
      <c r="K31" s="474"/>
    </row>
    <row r="32" spans="1:13" s="251" customFormat="1" ht="23.25" customHeight="1">
      <c r="B32" s="237"/>
      <c r="C32" s="277" t="s">
        <v>6</v>
      </c>
      <c r="D32" s="277"/>
      <c r="E32" s="237"/>
      <c r="F32" s="237"/>
      <c r="G32" s="473"/>
      <c r="H32" s="473"/>
      <c r="I32" s="278"/>
      <c r="J32" s="473" t="str">
        <f>+'Ekamut-caxs'!D79</f>
        <v>Մ.Հովհաննիսյան</v>
      </c>
      <c r="K32" s="473"/>
    </row>
    <row r="33" spans="3:13" s="236" customFormat="1">
      <c r="C33" s="254"/>
      <c r="D33" s="254"/>
      <c r="G33" s="474" t="s">
        <v>89</v>
      </c>
      <c r="H33" s="474"/>
      <c r="I33" s="276"/>
      <c r="J33" s="474" t="s">
        <v>107</v>
      </c>
      <c r="K33" s="474"/>
    </row>
    <row r="34" spans="3:13">
      <c r="F34" s="279" t="s">
        <v>1</v>
      </c>
    </row>
    <row r="35" spans="3:13" ht="16.5" customHeight="1">
      <c r="C35" s="280" t="s">
        <v>108</v>
      </c>
      <c r="D35" s="280"/>
      <c r="E35" s="280" t="s">
        <v>109</v>
      </c>
      <c r="F35" s="280" t="s">
        <v>231</v>
      </c>
      <c r="I35" s="281" t="s">
        <v>110</v>
      </c>
      <c r="J35" s="282" t="s">
        <v>199</v>
      </c>
      <c r="K35" s="282"/>
      <c r="L35" s="282" t="s">
        <v>198</v>
      </c>
      <c r="M35" s="282" t="s">
        <v>195</v>
      </c>
    </row>
    <row r="36" spans="3:13" ht="16.5" customHeight="1">
      <c r="C36" s="280" t="s">
        <v>111</v>
      </c>
      <c r="D36" s="280"/>
      <c r="E36" s="280" t="s">
        <v>109</v>
      </c>
      <c r="F36" s="280" t="s">
        <v>201</v>
      </c>
      <c r="I36" s="470" t="s">
        <v>203</v>
      </c>
      <c r="J36" s="470"/>
      <c r="K36" s="282"/>
      <c r="L36" s="470" t="s">
        <v>232</v>
      </c>
      <c r="M36" s="470"/>
    </row>
    <row r="37" spans="3:13">
      <c r="C37" s="280"/>
      <c r="D37" s="280"/>
      <c r="E37" s="470" t="s">
        <v>202</v>
      </c>
      <c r="F37" s="470"/>
      <c r="I37" s="470"/>
      <c r="J37" s="470"/>
      <c r="K37" s="282"/>
      <c r="L37" s="470"/>
      <c r="M37" s="470"/>
    </row>
    <row r="38" spans="3:13">
      <c r="C38" s="280"/>
      <c r="D38" s="280"/>
      <c r="E38" s="470"/>
      <c r="F38" s="470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  <ignoredErrors>
    <ignoredError sqref="F7: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37" sqref="C37:D3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1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</row>
    <row r="2" spans="1:17" s="12" customFormat="1" ht="20.25">
      <c r="A2" s="448" t="str">
        <f>+'Ekamut-caxs'!A13</f>
        <v xml:space="preserve">«Երևանի հ․104 մսուրմանկապարտեզ» ՀՈԱԿ-ի 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</row>
    <row r="3" spans="1:17" ht="17.25">
      <c r="A3" s="461" t="s">
        <v>294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184"/>
      <c r="P3" s="184"/>
      <c r="Q3" s="184"/>
    </row>
    <row r="4" spans="1:17" ht="16.5">
      <c r="N4" s="196" t="s">
        <v>0</v>
      </c>
    </row>
    <row r="5" spans="1:17" ht="13.5" customHeight="1">
      <c r="A5" s="485" t="s">
        <v>140</v>
      </c>
      <c r="B5" s="485" t="s">
        <v>67</v>
      </c>
      <c r="C5" s="323"/>
      <c r="D5" s="486" t="s">
        <v>261</v>
      </c>
      <c r="E5" s="486"/>
      <c r="F5" s="486"/>
      <c r="G5" s="486"/>
      <c r="H5" s="486"/>
      <c r="I5" s="486"/>
      <c r="J5" s="486"/>
      <c r="K5" s="486"/>
      <c r="L5" s="486"/>
      <c r="M5" s="486"/>
      <c r="N5" s="484" t="s">
        <v>141</v>
      </c>
    </row>
    <row r="6" spans="1:17" ht="106.5" customHeight="1">
      <c r="A6" s="485"/>
      <c r="B6" s="485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484"/>
    </row>
    <row r="7" spans="1:17" ht="27.75" customHeight="1">
      <c r="A7" s="147">
        <v>1</v>
      </c>
      <c r="B7" s="176" t="s">
        <v>188</v>
      </c>
      <c r="C7" s="177">
        <v>67588.7</v>
      </c>
      <c r="D7" s="177">
        <v>12641.6</v>
      </c>
      <c r="E7" s="177"/>
      <c r="F7" s="177">
        <f>IF(E7&gt;0,C16, 0)</f>
        <v>0</v>
      </c>
      <c r="G7" s="177">
        <v>142.69999999999999</v>
      </c>
      <c r="H7" s="177">
        <v>449.1</v>
      </c>
      <c r="I7" s="228">
        <v>120</v>
      </c>
      <c r="J7" s="177">
        <v>144</v>
      </c>
      <c r="K7" s="177"/>
      <c r="L7" s="177">
        <v>5056.6000000000004</v>
      </c>
      <c r="M7" s="177"/>
      <c r="N7" s="178">
        <f>ROUND(SUM(C7:M7),1)</f>
        <v>86142.7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86142.7</v>
      </c>
    </row>
    <row r="10" spans="1:17" s="149" customFormat="1" ht="18.75" customHeight="1">
      <c r="B10" s="235">
        <v>6320.8</v>
      </c>
      <c r="C10" s="151">
        <f>+B10*2</f>
        <v>12641.6</v>
      </c>
      <c r="D10" s="151"/>
      <c r="E10" s="152"/>
      <c r="F10" s="152"/>
      <c r="G10" s="152"/>
      <c r="H10" s="234"/>
      <c r="I10" s="153"/>
      <c r="J10" s="154"/>
      <c r="K10" s="153"/>
      <c r="L10" s="153">
        <v>3766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9"/>
      <c r="L11" s="489"/>
      <c r="M11" s="489"/>
      <c r="N11" s="160"/>
    </row>
    <row r="12" spans="1:17" s="149" customFormat="1" ht="69" customHeight="1">
      <c r="B12" s="481" t="s">
        <v>196</v>
      </c>
      <c r="C12" s="482"/>
      <c r="D12" s="159"/>
      <c r="G12" s="123"/>
      <c r="H12" s="123"/>
      <c r="I12" s="481" t="s">
        <v>197</v>
      </c>
      <c r="J12" s="482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29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292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79"/>
      <c r="E18" s="479"/>
      <c r="F18" s="206"/>
      <c r="G18" s="206"/>
      <c r="H18" s="487" t="str">
        <f>+'Ekamut-caxs'!D77</f>
        <v>Ժ.Պողոսյան</v>
      </c>
      <c r="I18" s="487"/>
      <c r="J18" s="487"/>
      <c r="K18" s="169"/>
      <c r="L18" s="169"/>
    </row>
    <row r="19" spans="2:12" s="170" customFormat="1" ht="17.25" customHeight="1">
      <c r="B19" s="207"/>
      <c r="C19" s="208"/>
      <c r="D19" s="480" t="s">
        <v>89</v>
      </c>
      <c r="E19" s="480"/>
      <c r="F19" s="209"/>
      <c r="G19" s="210"/>
      <c r="H19" s="488" t="s">
        <v>90</v>
      </c>
      <c r="I19" s="488"/>
      <c r="J19" s="488"/>
      <c r="K19" s="171"/>
      <c r="L19" s="171"/>
    </row>
    <row r="20" spans="2:12" s="168" customFormat="1" ht="24.75" customHeight="1">
      <c r="B20" s="211" t="s">
        <v>6</v>
      </c>
      <c r="C20" s="205"/>
      <c r="D20" s="479"/>
      <c r="E20" s="479"/>
      <c r="F20" s="212"/>
      <c r="G20" s="212"/>
      <c r="H20" s="487" t="str">
        <f>+'Ekamut-caxs'!D79</f>
        <v>Մ.Հովհաննիսյան</v>
      </c>
      <c r="I20" s="487"/>
      <c r="J20" s="487"/>
      <c r="K20" s="169"/>
      <c r="L20" s="169"/>
    </row>
    <row r="21" spans="2:12" s="170" customFormat="1" ht="18.75" customHeight="1">
      <c r="B21" s="208"/>
      <c r="C21" s="208"/>
      <c r="D21" s="480" t="s">
        <v>89</v>
      </c>
      <c r="E21" s="480"/>
      <c r="F21" s="209"/>
      <c r="G21" s="210"/>
      <c r="H21" s="488" t="s">
        <v>90</v>
      </c>
      <c r="I21" s="488"/>
      <c r="J21" s="488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C37" sqref="C37:D37"/>
    </sheetView>
  </sheetViews>
  <sheetFormatPr defaultColWidth="9.140625" defaultRowHeight="13.5"/>
  <cols>
    <col min="1" max="1" width="4.42578125" style="291" customWidth="1"/>
    <col min="2" max="2" width="54.28515625" style="285" customWidth="1"/>
    <col min="3" max="3" width="17.140625" style="285" customWidth="1"/>
    <col min="4" max="4" width="17.5703125" style="285" customWidth="1"/>
    <col min="5" max="16384" width="9.140625" style="285"/>
  </cols>
  <sheetData>
    <row r="1" spans="1:4" s="284" customFormat="1" ht="24" customHeight="1">
      <c r="A1" s="493" t="s">
        <v>66</v>
      </c>
      <c r="B1" s="493"/>
      <c r="C1" s="493"/>
      <c r="D1" s="493"/>
    </row>
    <row r="2" spans="1:4" ht="24.75" customHeight="1">
      <c r="A2" s="494" t="str">
        <f>+'Ekamut-caxs'!A13:D13</f>
        <v xml:space="preserve">«Երևանի հ․104 մսուրմանկապարտեզ» ՀՈԱԿ-ի </v>
      </c>
      <c r="B2" s="494"/>
      <c r="C2" s="494"/>
      <c r="D2" s="494"/>
    </row>
    <row r="3" spans="1:4" ht="39.75" customHeight="1">
      <c r="A3" s="494" t="s">
        <v>298</v>
      </c>
      <c r="B3" s="494"/>
      <c r="C3" s="494"/>
      <c r="D3" s="494"/>
    </row>
    <row r="6" spans="1:4" ht="60" customHeight="1">
      <c r="A6" s="286" t="s">
        <v>3</v>
      </c>
      <c r="B6" s="286" t="s">
        <v>121</v>
      </c>
      <c r="C6" s="286" t="s">
        <v>122</v>
      </c>
      <c r="D6" s="286" t="s">
        <v>236</v>
      </c>
    </row>
    <row r="7" spans="1:4" s="30" customFormat="1" ht="32.25" customHeight="1">
      <c r="A7" s="287">
        <v>1</v>
      </c>
      <c r="B7" s="288" t="s">
        <v>316</v>
      </c>
      <c r="C7" s="287">
        <f>SUM(C8:C12)</f>
        <v>2</v>
      </c>
      <c r="D7" s="287">
        <f>SUM(D8:D12)</f>
        <v>40</v>
      </c>
    </row>
    <row r="8" spans="1:4" ht="16.5" customHeight="1">
      <c r="A8" s="289">
        <v>1.1000000000000001</v>
      </c>
      <c r="B8" s="290" t="s">
        <v>123</v>
      </c>
      <c r="C8" s="289">
        <v>1</v>
      </c>
      <c r="D8" s="289">
        <v>20</v>
      </c>
    </row>
    <row r="9" spans="1:4" ht="16.5" customHeight="1">
      <c r="A9" s="289">
        <v>1.2</v>
      </c>
      <c r="B9" s="290" t="s">
        <v>124</v>
      </c>
      <c r="C9" s="289">
        <v>1</v>
      </c>
      <c r="D9" s="289">
        <v>20</v>
      </c>
    </row>
    <row r="10" spans="1:4" ht="16.5" customHeight="1">
      <c r="A10" s="289">
        <v>1.3</v>
      </c>
      <c r="B10" s="290" t="s">
        <v>125</v>
      </c>
      <c r="C10" s="289"/>
      <c r="D10" s="289"/>
    </row>
    <row r="11" spans="1:4" ht="16.5" customHeight="1">
      <c r="A11" s="289">
        <v>1.4</v>
      </c>
      <c r="B11" s="290" t="s">
        <v>272</v>
      </c>
      <c r="C11" s="289"/>
      <c r="D11" s="289"/>
    </row>
    <row r="12" spans="1:4" ht="16.5" customHeight="1">
      <c r="A12" s="289">
        <v>1.5</v>
      </c>
      <c r="B12" s="290" t="s">
        <v>273</v>
      </c>
      <c r="C12" s="289"/>
      <c r="D12" s="289"/>
    </row>
    <row r="13" spans="1:4" s="30" customFormat="1" ht="27.75" customHeight="1">
      <c r="A13" s="287">
        <v>2</v>
      </c>
      <c r="B13" s="376" t="s">
        <v>319</v>
      </c>
      <c r="C13" s="287">
        <f>SUM(C14:C18)</f>
        <v>2</v>
      </c>
      <c r="D13" s="287">
        <f>SUM(D14:D18)</f>
        <v>59</v>
      </c>
    </row>
    <row r="14" spans="1:4" ht="16.5" customHeight="1">
      <c r="A14" s="289">
        <v>2.1</v>
      </c>
      <c r="B14" s="290" t="s">
        <v>274</v>
      </c>
      <c r="C14" s="289">
        <v>1</v>
      </c>
      <c r="D14" s="289">
        <v>29</v>
      </c>
    </row>
    <row r="15" spans="1:4" ht="16.5" customHeight="1">
      <c r="A15" s="289">
        <v>2.2000000000000002</v>
      </c>
      <c r="B15" s="290" t="s">
        <v>126</v>
      </c>
      <c r="C15" s="289">
        <v>1</v>
      </c>
      <c r="D15" s="289">
        <v>30</v>
      </c>
    </row>
    <row r="16" spans="1:4" ht="16.5" customHeight="1">
      <c r="A16" s="289">
        <v>2.2999999999999998</v>
      </c>
      <c r="B16" s="290" t="s">
        <v>275</v>
      </c>
      <c r="C16" s="289"/>
      <c r="D16" s="289"/>
    </row>
    <row r="17" spans="1:4" ht="16.5" customHeight="1">
      <c r="A17" s="289">
        <v>2.4</v>
      </c>
      <c r="B17" s="290" t="s">
        <v>276</v>
      </c>
      <c r="C17" s="289"/>
      <c r="D17" s="289"/>
    </row>
    <row r="18" spans="1:4" ht="16.5" customHeight="1">
      <c r="A18" s="289">
        <v>2.5</v>
      </c>
      <c r="B18" s="290" t="s">
        <v>277</v>
      </c>
      <c r="C18" s="289"/>
      <c r="D18" s="289"/>
    </row>
    <row r="19" spans="1:4" s="30" customFormat="1" ht="24.75" customHeight="1">
      <c r="A19" s="287">
        <v>3</v>
      </c>
      <c r="B19" s="288" t="s">
        <v>317</v>
      </c>
      <c r="C19" s="287">
        <f>SUM(C20:C24)</f>
        <v>3</v>
      </c>
      <c r="D19" s="287">
        <f>SUM(D20:D24)</f>
        <v>90</v>
      </c>
    </row>
    <row r="20" spans="1:4" ht="16.5" customHeight="1">
      <c r="A20" s="289">
        <v>3.1</v>
      </c>
      <c r="B20" s="290" t="s">
        <v>127</v>
      </c>
      <c r="C20" s="289">
        <v>1</v>
      </c>
      <c r="D20" s="289">
        <v>30</v>
      </c>
    </row>
    <row r="21" spans="1:4" ht="16.5" customHeight="1">
      <c r="A21" s="289">
        <v>3.2</v>
      </c>
      <c r="B21" s="290" t="s">
        <v>128</v>
      </c>
      <c r="C21" s="289">
        <v>1</v>
      </c>
      <c r="D21" s="289">
        <v>30</v>
      </c>
    </row>
    <row r="22" spans="1:4" ht="16.5" customHeight="1">
      <c r="A22" s="289">
        <v>3.3</v>
      </c>
      <c r="B22" s="290" t="s">
        <v>129</v>
      </c>
      <c r="C22" s="289">
        <v>1</v>
      </c>
      <c r="D22" s="289">
        <v>30</v>
      </c>
    </row>
    <row r="23" spans="1:4" ht="16.5" customHeight="1">
      <c r="A23" s="289">
        <v>3.4</v>
      </c>
      <c r="B23" s="290" t="s">
        <v>278</v>
      </c>
      <c r="C23" s="289"/>
      <c r="D23" s="289"/>
    </row>
    <row r="24" spans="1:4" ht="16.5" customHeight="1">
      <c r="A24" s="289">
        <v>3.5</v>
      </c>
      <c r="B24" s="290" t="s">
        <v>279</v>
      </c>
      <c r="C24" s="289"/>
      <c r="D24" s="289"/>
    </row>
    <row r="25" spans="1:4" s="30" customFormat="1" ht="24.75" customHeight="1">
      <c r="A25" s="287">
        <v>4</v>
      </c>
      <c r="B25" s="288" t="s">
        <v>318</v>
      </c>
      <c r="C25" s="287">
        <f>SUM(C26:C30)</f>
        <v>2</v>
      </c>
      <c r="D25" s="287">
        <f>SUM(D26:D30)</f>
        <v>62</v>
      </c>
    </row>
    <row r="26" spans="1:4" ht="16.5" customHeight="1">
      <c r="A26" s="289">
        <v>4.0999999999999996</v>
      </c>
      <c r="B26" s="290" t="s">
        <v>280</v>
      </c>
      <c r="C26" s="289">
        <v>1</v>
      </c>
      <c r="D26" s="289">
        <v>33</v>
      </c>
    </row>
    <row r="27" spans="1:4" ht="16.5" customHeight="1">
      <c r="A27" s="289">
        <v>4.2</v>
      </c>
      <c r="B27" s="290" t="s">
        <v>130</v>
      </c>
      <c r="C27" s="289">
        <v>1</v>
      </c>
      <c r="D27" s="289">
        <v>29</v>
      </c>
    </row>
    <row r="28" spans="1:4" ht="16.5" customHeight="1">
      <c r="A28" s="289">
        <v>4.3</v>
      </c>
      <c r="B28" s="290" t="s">
        <v>281</v>
      </c>
      <c r="C28" s="289"/>
      <c r="D28" s="289"/>
    </row>
    <row r="29" spans="1:4" ht="16.5" customHeight="1">
      <c r="A29" s="289">
        <v>4.4000000000000004</v>
      </c>
      <c r="B29" s="290" t="s">
        <v>282</v>
      </c>
      <c r="C29" s="289"/>
      <c r="D29" s="289"/>
    </row>
    <row r="30" spans="1:4" ht="16.5" customHeight="1">
      <c r="A30" s="289">
        <v>4.5</v>
      </c>
      <c r="B30" s="290" t="s">
        <v>283</v>
      </c>
      <c r="C30" s="289"/>
      <c r="D30" s="289"/>
    </row>
    <row r="31" spans="1:4" s="30" customFormat="1" ht="17.25">
      <c r="A31" s="287"/>
      <c r="B31" s="288" t="s">
        <v>68</v>
      </c>
      <c r="C31" s="287">
        <f>C7+C13+C19+C25</f>
        <v>9</v>
      </c>
      <c r="D31" s="287">
        <f>D7+D13+D19+D25</f>
        <v>251</v>
      </c>
    </row>
    <row r="34" spans="2:4" ht="17.25">
      <c r="B34" s="377" t="s">
        <v>2</v>
      </c>
      <c r="C34" s="490" t="str">
        <f>+'Ekamut-caxs'!D77</f>
        <v>Ժ.Պողոսյան</v>
      </c>
      <c r="D34" s="490"/>
    </row>
    <row r="35" spans="2:4" ht="15.75" customHeight="1">
      <c r="B35" s="378" t="s">
        <v>4</v>
      </c>
      <c r="C35" s="491" t="s">
        <v>5</v>
      </c>
      <c r="D35" s="491"/>
    </row>
    <row r="36" spans="2:4" ht="27" customHeight="1">
      <c r="B36" s="30" t="s">
        <v>6</v>
      </c>
      <c r="C36" s="490" t="str">
        <f>+'Ekamut-caxs'!D79</f>
        <v>Մ.Հովհաննիսյան</v>
      </c>
      <c r="D36" s="490"/>
    </row>
    <row r="37" spans="2:4">
      <c r="C37" s="492" t="s">
        <v>5</v>
      </c>
      <c r="D37" s="492"/>
    </row>
    <row r="38" spans="2:4">
      <c r="B38" s="291" t="s">
        <v>131</v>
      </c>
      <c r="C38" s="291"/>
      <c r="D38" s="29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C7" workbookViewId="0">
      <selection activeCell="C37" sqref="C37:D3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58" t="s">
        <v>66</v>
      </c>
      <c r="B1" s="458"/>
      <c r="C1" s="458"/>
      <c r="D1" s="458"/>
      <c r="E1" s="458"/>
    </row>
    <row r="2" spans="1:13" ht="23.25" customHeight="1">
      <c r="A2" s="461" t="str">
        <f>+'Ekamut-caxs'!A13</f>
        <v xml:space="preserve">«Երևանի հ․104 մսուրմանկապարտեզ» ՀՈԱԿ-ի </v>
      </c>
      <c r="B2" s="461"/>
      <c r="C2" s="461"/>
      <c r="D2" s="461"/>
      <c r="E2" s="461"/>
    </row>
    <row r="3" spans="1:13" ht="28.5" customHeight="1">
      <c r="A3" s="461" t="s">
        <v>257</v>
      </c>
      <c r="B3" s="461"/>
      <c r="C3" s="461"/>
      <c r="D3" s="461"/>
      <c r="E3" s="461"/>
    </row>
    <row r="5" spans="1:13">
      <c r="E5" s="89" t="s">
        <v>135</v>
      </c>
    </row>
    <row r="6" spans="1:13" ht="73.5" customHeight="1">
      <c r="A6" s="321" t="s">
        <v>3</v>
      </c>
      <c r="B6" s="321" t="s">
        <v>92</v>
      </c>
      <c r="C6" s="321" t="s">
        <v>258</v>
      </c>
      <c r="D6" s="321" t="s">
        <v>245</v>
      </c>
      <c r="E6" s="321" t="s">
        <v>246</v>
      </c>
    </row>
    <row r="7" spans="1:13" ht="15.75" customHeight="1" thickBot="1">
      <c r="A7" s="322">
        <v>1</v>
      </c>
      <c r="B7" s="322">
        <v>2</v>
      </c>
      <c r="C7" s="322">
        <v>3</v>
      </c>
      <c r="D7" s="322">
        <v>4</v>
      </c>
      <c r="E7" s="322">
        <v>5</v>
      </c>
      <c r="G7" s="73" t="s">
        <v>299</v>
      </c>
    </row>
    <row r="8" spans="1:13" ht="35.25" customHeight="1" thickBot="1">
      <c r="A8" s="130">
        <v>1</v>
      </c>
      <c r="B8" s="294" t="s">
        <v>259</v>
      </c>
      <c r="C8" s="127">
        <v>71659.7</v>
      </c>
      <c r="D8" s="127">
        <v>2874</v>
      </c>
      <c r="E8" s="127">
        <v>14043.4</v>
      </c>
      <c r="F8" s="295" t="s">
        <v>247</v>
      </c>
      <c r="G8" s="296" t="s">
        <v>248</v>
      </c>
      <c r="H8" s="297" t="s">
        <v>181</v>
      </c>
      <c r="I8" s="298" t="s">
        <v>249</v>
      </c>
      <c r="J8" s="297" t="s">
        <v>181</v>
      </c>
      <c r="K8" s="299" t="s">
        <v>250</v>
      </c>
      <c r="L8" s="300" t="s">
        <v>182</v>
      </c>
      <c r="M8" s="301" t="s">
        <v>251</v>
      </c>
    </row>
    <row r="9" spans="1:13" ht="35.25" customHeight="1" thickBot="1">
      <c r="A9" s="130">
        <v>2</v>
      </c>
      <c r="B9" s="294" t="s">
        <v>254</v>
      </c>
      <c r="C9" s="127">
        <v>9646.7999999999993</v>
      </c>
      <c r="D9" s="127">
        <v>95</v>
      </c>
      <c r="E9" s="127">
        <v>1944.5</v>
      </c>
      <c r="F9" s="295"/>
      <c r="G9" s="296"/>
      <c r="H9" s="297"/>
      <c r="I9" s="318"/>
      <c r="J9" s="297"/>
      <c r="K9" s="319"/>
      <c r="L9" s="300"/>
      <c r="M9" s="320"/>
    </row>
    <row r="10" spans="1:13" s="310" customFormat="1" ht="35.25" customHeight="1">
      <c r="A10" s="302">
        <v>3</v>
      </c>
      <c r="B10" s="303" t="s">
        <v>255</v>
      </c>
      <c r="C10" s="304" t="s">
        <v>229</v>
      </c>
      <c r="D10" s="388">
        <v>115</v>
      </c>
      <c r="E10" s="389">
        <f>+M10</f>
        <v>2112</v>
      </c>
      <c r="F10" s="305">
        <v>11</v>
      </c>
      <c r="G10" s="306">
        <v>220</v>
      </c>
      <c r="H10" s="307" t="s">
        <v>181</v>
      </c>
      <c r="I10" s="308">
        <v>20</v>
      </c>
      <c r="J10" s="307" t="s">
        <v>181</v>
      </c>
      <c r="K10" s="308">
        <v>480</v>
      </c>
      <c r="L10" s="300" t="s">
        <v>182</v>
      </c>
      <c r="M10" s="309">
        <f>+(G10*I10*K10)/1000</f>
        <v>2112</v>
      </c>
    </row>
    <row r="11" spans="1:13" s="310" customFormat="1" ht="35.25" customHeight="1" thickBot="1">
      <c r="A11" s="302">
        <v>4</v>
      </c>
      <c r="B11" s="303" t="s">
        <v>256</v>
      </c>
      <c r="C11" s="304" t="s">
        <v>229</v>
      </c>
      <c r="D11" s="388">
        <v>120</v>
      </c>
      <c r="E11" s="389">
        <f>+M11</f>
        <v>2481.6</v>
      </c>
      <c r="F11" s="305">
        <v>12</v>
      </c>
      <c r="G11" s="311">
        <v>235</v>
      </c>
      <c r="H11" s="307" t="s">
        <v>181</v>
      </c>
      <c r="I11" s="312">
        <v>22</v>
      </c>
      <c r="J11" s="307" t="s">
        <v>181</v>
      </c>
      <c r="K11" s="312">
        <v>480</v>
      </c>
      <c r="L11" s="300" t="s">
        <v>182</v>
      </c>
      <c r="M11" s="313">
        <f>+(G11*I11*K11)/1000</f>
        <v>2481.6</v>
      </c>
    </row>
    <row r="12" spans="1:13" s="80" customFormat="1" ht="31.5" customHeight="1">
      <c r="A12" s="118"/>
      <c r="B12" s="314" t="s">
        <v>252</v>
      </c>
      <c r="C12" s="315">
        <f>ROUND(SUM(C8:C11),1)</f>
        <v>81306.5</v>
      </c>
      <c r="D12" s="315">
        <f>ROUND(SUM(D8:D11),1)</f>
        <v>3204</v>
      </c>
      <c r="E12" s="315">
        <f>ROUND(SUM(E8:E11),1)</f>
        <v>20581.5</v>
      </c>
      <c r="F12" s="80">
        <f>88087.5+2*9646.8</f>
        <v>107381.1</v>
      </c>
    </row>
    <row r="14" spans="1:13" ht="51" customHeight="1">
      <c r="B14" s="497" t="s">
        <v>253</v>
      </c>
      <c r="C14" s="497"/>
      <c r="D14" s="497"/>
      <c r="E14" s="497"/>
    </row>
    <row r="19" spans="2:5" ht="20.25" customHeight="1">
      <c r="B19" s="74" t="s">
        <v>2</v>
      </c>
      <c r="C19" s="74"/>
      <c r="D19" s="495" t="str">
        <f>+'Ekamut-caxs'!D77</f>
        <v>Ժ.Պողոսյան</v>
      </c>
      <c r="E19" s="495"/>
    </row>
    <row r="20" spans="2:5" ht="18.75" customHeight="1">
      <c r="B20" s="74" t="s">
        <v>4</v>
      </c>
      <c r="D20" s="496" t="s">
        <v>5</v>
      </c>
      <c r="E20" s="496"/>
    </row>
    <row r="21" spans="2:5" ht="18.75" customHeight="1">
      <c r="B21" s="74"/>
      <c r="D21" s="316"/>
      <c r="E21" s="316"/>
    </row>
    <row r="22" spans="2:5" ht="18.75" customHeight="1">
      <c r="B22" s="74" t="s">
        <v>6</v>
      </c>
      <c r="D22" s="495" t="str">
        <f>+'Ekamut-caxs'!D79</f>
        <v>Մ.Հովհաննիսյան</v>
      </c>
      <c r="E22" s="495"/>
    </row>
    <row r="23" spans="2:5" ht="23.25" customHeight="1">
      <c r="D23" s="496" t="s">
        <v>5</v>
      </c>
      <c r="E23" s="496"/>
    </row>
    <row r="25" spans="2:5">
      <c r="B25" s="73"/>
      <c r="C25" s="31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6" workbookViewId="0">
      <selection activeCell="C37" sqref="C37:D3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1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0" t="s">
        <v>66</v>
      </c>
      <c r="B1" s="500"/>
      <c r="C1" s="500"/>
      <c r="D1" s="500"/>
      <c r="E1" s="500"/>
      <c r="F1" s="500"/>
    </row>
    <row r="2" spans="1:6" ht="23.25" customHeight="1">
      <c r="A2" s="459" t="str">
        <f>+'Ekamut-caxs'!A13</f>
        <v xml:space="preserve">«Երևանի հ․104 մսուրմանկապարտեզ» ՀՈԱԿ-ի </v>
      </c>
      <c r="B2" s="459"/>
      <c r="C2" s="459"/>
      <c r="D2" s="459"/>
      <c r="E2" s="459"/>
      <c r="F2" s="459"/>
    </row>
    <row r="3" spans="1:6" ht="40.5" customHeight="1">
      <c r="A3" s="459" t="s">
        <v>300</v>
      </c>
      <c r="B3" s="459"/>
      <c r="C3" s="459"/>
      <c r="D3" s="459"/>
      <c r="E3" s="459"/>
      <c r="F3" s="459"/>
    </row>
    <row r="5" spans="1:6">
      <c r="F5" s="379" t="s">
        <v>135</v>
      </c>
    </row>
    <row r="6" spans="1:6" ht="73.5" customHeight="1">
      <c r="A6" s="380" t="s">
        <v>3</v>
      </c>
      <c r="B6" s="380" t="s">
        <v>311</v>
      </c>
      <c r="C6" s="380" t="s">
        <v>285</v>
      </c>
      <c r="D6" s="380" t="s">
        <v>286</v>
      </c>
      <c r="E6" s="422" t="s">
        <v>287</v>
      </c>
      <c r="F6" s="380" t="s">
        <v>309</v>
      </c>
    </row>
    <row r="7" spans="1:6" ht="15.75" customHeight="1">
      <c r="A7" s="381">
        <v>1</v>
      </c>
      <c r="B7" s="381">
        <v>2</v>
      </c>
      <c r="C7" s="381">
        <v>3</v>
      </c>
      <c r="D7" s="381">
        <v>4</v>
      </c>
      <c r="E7" s="426">
        <v>5</v>
      </c>
      <c r="F7" s="381">
        <v>6</v>
      </c>
    </row>
    <row r="8" spans="1:6" ht="15.75" customHeight="1">
      <c r="A8" s="381"/>
      <c r="B8" s="420" t="s">
        <v>312</v>
      </c>
      <c r="C8" s="381">
        <v>0</v>
      </c>
      <c r="D8" s="381"/>
      <c r="E8" s="423">
        <f>SUBTOTAL(9,E9:E13)</f>
        <v>0</v>
      </c>
      <c r="F8" s="381"/>
    </row>
    <row r="9" spans="1:6">
      <c r="A9" s="382">
        <v>1</v>
      </c>
      <c r="B9" s="383" t="s">
        <v>284</v>
      </c>
      <c r="C9" s="127" t="s">
        <v>229</v>
      </c>
      <c r="D9" s="127" t="s">
        <v>229</v>
      </c>
      <c r="E9" s="424"/>
      <c r="F9" s="127"/>
    </row>
    <row r="10" spans="1:6">
      <c r="A10" s="382">
        <f t="shared" ref="A10:A13" si="0">+A9+1</f>
        <v>2</v>
      </c>
      <c r="B10" s="383"/>
      <c r="C10" s="127"/>
      <c r="D10" s="127"/>
      <c r="E10" s="424"/>
      <c r="F10" s="127"/>
    </row>
    <row r="11" spans="1:6">
      <c r="A11" s="382">
        <f t="shared" si="0"/>
        <v>3</v>
      </c>
      <c r="B11" s="383"/>
      <c r="C11" s="127"/>
      <c r="D11" s="127"/>
      <c r="E11" s="424"/>
      <c r="F11" s="127"/>
    </row>
    <row r="12" spans="1:6">
      <c r="A12" s="382">
        <f t="shared" si="0"/>
        <v>4</v>
      </c>
      <c r="B12" s="383"/>
      <c r="C12" s="127"/>
      <c r="D12" s="127"/>
      <c r="E12" s="424"/>
      <c r="F12" s="127"/>
    </row>
    <row r="13" spans="1:6">
      <c r="A13" s="382">
        <f t="shared" si="0"/>
        <v>5</v>
      </c>
      <c r="B13" s="383"/>
      <c r="C13" s="127"/>
      <c r="D13" s="127"/>
      <c r="E13" s="424"/>
      <c r="F13" s="127"/>
    </row>
    <row r="14" spans="1:6" ht="37.5" customHeight="1">
      <c r="A14" s="381"/>
      <c r="B14" s="420" t="s">
        <v>314</v>
      </c>
      <c r="C14" s="381">
        <v>0</v>
      </c>
      <c r="D14" s="381"/>
      <c r="E14" s="423">
        <f>SUBTOTAL(9,E15:E19)</f>
        <v>0</v>
      </c>
      <c r="F14" s="381"/>
    </row>
    <row r="15" spans="1:6" ht="31.5" customHeight="1">
      <c r="A15" s="382">
        <v>1</v>
      </c>
      <c r="B15" s="383" t="s">
        <v>315</v>
      </c>
      <c r="C15" s="127" t="s">
        <v>229</v>
      </c>
      <c r="D15" s="127" t="s">
        <v>229</v>
      </c>
      <c r="E15" s="424"/>
      <c r="F15" s="127"/>
    </row>
    <row r="16" spans="1:6">
      <c r="A16" s="382">
        <f t="shared" ref="A16:A19" si="1">+A15+1</f>
        <v>2</v>
      </c>
      <c r="B16" s="383"/>
      <c r="C16" s="127"/>
      <c r="D16" s="127"/>
      <c r="E16" s="424"/>
      <c r="F16" s="127"/>
    </row>
    <row r="17" spans="1:6">
      <c r="A17" s="382">
        <f t="shared" si="1"/>
        <v>3</v>
      </c>
      <c r="B17" s="383"/>
      <c r="C17" s="127"/>
      <c r="D17" s="127"/>
      <c r="E17" s="424"/>
      <c r="F17" s="127"/>
    </row>
    <row r="18" spans="1:6">
      <c r="A18" s="382">
        <f t="shared" si="1"/>
        <v>4</v>
      </c>
      <c r="B18" s="383"/>
      <c r="C18" s="127"/>
      <c r="D18" s="127"/>
      <c r="E18" s="424"/>
      <c r="F18" s="127"/>
    </row>
    <row r="19" spans="1:6">
      <c r="A19" s="382">
        <f t="shared" si="1"/>
        <v>5</v>
      </c>
      <c r="B19" s="383"/>
      <c r="C19" s="127"/>
      <c r="D19" s="127"/>
      <c r="E19" s="424"/>
      <c r="F19" s="127"/>
    </row>
    <row r="20" spans="1:6" ht="14.25">
      <c r="A20" s="382"/>
      <c r="B20" s="420" t="s">
        <v>313</v>
      </c>
      <c r="C20" s="127">
        <v>0</v>
      </c>
      <c r="D20" s="127"/>
      <c r="E20" s="423">
        <f>SUBTOTAL(9,E21:E37)</f>
        <v>0</v>
      </c>
      <c r="F20" s="127"/>
    </row>
    <row r="21" spans="1:6">
      <c r="A21" s="382">
        <v>1</v>
      </c>
      <c r="B21" s="383"/>
      <c r="C21" s="127">
        <v>0</v>
      </c>
      <c r="D21" s="419"/>
      <c r="E21" s="424">
        <f t="shared" ref="E21:E24" si="2">+D21*C21</f>
        <v>0</v>
      </c>
      <c r="F21" s="127"/>
    </row>
    <row r="22" spans="1:6">
      <c r="A22" s="382">
        <f t="shared" ref="A22:A37" si="3">+A21+1</f>
        <v>2</v>
      </c>
      <c r="B22" s="383"/>
      <c r="C22" s="127">
        <v>0</v>
      </c>
      <c r="D22" s="419"/>
      <c r="E22" s="424">
        <f t="shared" si="2"/>
        <v>0</v>
      </c>
      <c r="F22" s="127"/>
    </row>
    <row r="23" spans="1:6">
      <c r="A23" s="382">
        <f t="shared" si="3"/>
        <v>3</v>
      </c>
      <c r="B23" s="383"/>
      <c r="C23" s="127">
        <v>0</v>
      </c>
      <c r="D23" s="419"/>
      <c r="E23" s="424">
        <f t="shared" si="2"/>
        <v>0</v>
      </c>
      <c r="F23" s="127"/>
    </row>
    <row r="24" spans="1:6">
      <c r="A24" s="382">
        <f t="shared" si="3"/>
        <v>4</v>
      </c>
      <c r="B24" s="383"/>
      <c r="C24" s="127">
        <v>0</v>
      </c>
      <c r="D24" s="419"/>
      <c r="E24" s="424">
        <f t="shared" si="2"/>
        <v>0</v>
      </c>
      <c r="F24" s="127"/>
    </row>
    <row r="25" spans="1:6">
      <c r="A25" s="382">
        <f t="shared" si="3"/>
        <v>5</v>
      </c>
      <c r="B25" s="383"/>
      <c r="C25" s="419"/>
      <c r="D25" s="419"/>
      <c r="E25" s="424"/>
      <c r="F25" s="127"/>
    </row>
    <row r="26" spans="1:6">
      <c r="A26" s="382">
        <f t="shared" si="3"/>
        <v>6</v>
      </c>
      <c r="B26" s="383"/>
      <c r="C26" s="419"/>
      <c r="D26" s="419"/>
      <c r="E26" s="424"/>
      <c r="F26" s="127"/>
    </row>
    <row r="27" spans="1:6">
      <c r="A27" s="382">
        <f t="shared" si="3"/>
        <v>7</v>
      </c>
      <c r="B27" s="383"/>
      <c r="C27" s="419"/>
      <c r="D27" s="419"/>
      <c r="E27" s="424"/>
      <c r="F27" s="127"/>
    </row>
    <row r="28" spans="1:6">
      <c r="A28" s="382">
        <f t="shared" si="3"/>
        <v>8</v>
      </c>
      <c r="B28" s="383"/>
      <c r="C28" s="419"/>
      <c r="D28" s="419"/>
      <c r="E28" s="424"/>
      <c r="F28" s="127"/>
    </row>
    <row r="29" spans="1:6">
      <c r="A29" s="382">
        <f t="shared" si="3"/>
        <v>9</v>
      </c>
      <c r="B29" s="383"/>
      <c r="C29" s="419"/>
      <c r="D29" s="419"/>
      <c r="E29" s="424"/>
      <c r="F29" s="127"/>
    </row>
    <row r="30" spans="1:6">
      <c r="A30" s="382">
        <f t="shared" si="3"/>
        <v>10</v>
      </c>
      <c r="B30" s="383"/>
      <c r="C30" s="419"/>
      <c r="D30" s="419"/>
      <c r="E30" s="424"/>
      <c r="F30" s="127"/>
    </row>
    <row r="31" spans="1:6">
      <c r="A31" s="382">
        <f t="shared" si="3"/>
        <v>11</v>
      </c>
      <c r="B31" s="383"/>
      <c r="C31" s="419"/>
      <c r="D31" s="419"/>
      <c r="E31" s="424"/>
      <c r="F31" s="127"/>
    </row>
    <row r="32" spans="1:6">
      <c r="A32" s="382">
        <f t="shared" si="3"/>
        <v>12</v>
      </c>
      <c r="B32" s="383"/>
      <c r="C32" s="419"/>
      <c r="D32" s="419"/>
      <c r="E32" s="424"/>
      <c r="F32" s="127"/>
    </row>
    <row r="33" spans="1:6">
      <c r="A33" s="382">
        <f t="shared" si="3"/>
        <v>13</v>
      </c>
      <c r="B33" s="383"/>
      <c r="C33" s="419"/>
      <c r="D33" s="419"/>
      <c r="E33" s="424"/>
      <c r="F33" s="127"/>
    </row>
    <row r="34" spans="1:6">
      <c r="A34" s="382">
        <f t="shared" si="3"/>
        <v>14</v>
      </c>
      <c r="B34" s="383"/>
      <c r="C34" s="419"/>
      <c r="D34" s="419"/>
      <c r="E34" s="424"/>
      <c r="F34" s="127"/>
    </row>
    <row r="35" spans="1:6">
      <c r="A35" s="382">
        <f t="shared" si="3"/>
        <v>15</v>
      </c>
      <c r="B35" s="383"/>
      <c r="C35" s="419"/>
      <c r="D35" s="419"/>
      <c r="E35" s="424"/>
      <c r="F35" s="127"/>
    </row>
    <row r="36" spans="1:6">
      <c r="A36" s="382">
        <f t="shared" si="3"/>
        <v>16</v>
      </c>
      <c r="B36" s="383"/>
      <c r="C36" s="419"/>
      <c r="D36" s="419"/>
      <c r="E36" s="424"/>
      <c r="F36" s="127"/>
    </row>
    <row r="37" spans="1:6">
      <c r="A37" s="382">
        <f t="shared" si="3"/>
        <v>17</v>
      </c>
      <c r="B37" s="383"/>
      <c r="C37" s="419"/>
      <c r="D37" s="419"/>
      <c r="E37" s="424">
        <f>+D37*C37</f>
        <v>0</v>
      </c>
      <c r="F37" s="127"/>
    </row>
    <row r="38" spans="1:6" s="22" customFormat="1" ht="31.5" customHeight="1">
      <c r="A38" s="384"/>
      <c r="B38" s="385" t="s">
        <v>252</v>
      </c>
      <c r="C38" s="400">
        <f>SUM(C9:C37)</f>
        <v>0</v>
      </c>
      <c r="D38" s="400">
        <f>SUM(D9:D37)</f>
        <v>0</v>
      </c>
      <c r="E38" s="423">
        <f>SUBTOTAL(9,E8:E37)</f>
        <v>0</v>
      </c>
      <c r="F38" s="400"/>
    </row>
    <row r="40" spans="1:6" ht="33.75" customHeight="1">
      <c r="A40" s="382"/>
      <c r="B40" s="383" t="s">
        <v>301</v>
      </c>
      <c r="C40" s="501"/>
      <c r="D40" s="502"/>
      <c r="E40" s="502"/>
      <c r="F40" s="503"/>
    </row>
    <row r="41" spans="1:6" ht="33.75" customHeight="1">
      <c r="A41" s="382"/>
      <c r="B41" s="383" t="s">
        <v>310</v>
      </c>
      <c r="C41" s="501"/>
      <c r="D41" s="502"/>
      <c r="E41" s="502"/>
      <c r="F41" s="503"/>
    </row>
    <row r="43" spans="1:6" ht="20.25" customHeight="1">
      <c r="B43" s="12" t="s">
        <v>2</v>
      </c>
      <c r="C43" s="12"/>
      <c r="D43" s="498" t="str">
        <f>+'Ekamut-caxs'!D77</f>
        <v>Ժ.Պողոսյան</v>
      </c>
      <c r="E43" s="498"/>
      <c r="F43" s="498"/>
    </row>
    <row r="44" spans="1:6" ht="18.75" customHeight="1">
      <c r="B44" s="12" t="s">
        <v>4</v>
      </c>
      <c r="D44" s="499" t="s">
        <v>5</v>
      </c>
      <c r="E44" s="499"/>
      <c r="F44" s="499"/>
    </row>
    <row r="45" spans="1:6" ht="18.75" customHeight="1">
      <c r="B45" s="12"/>
      <c r="D45" s="386"/>
      <c r="E45" s="425"/>
      <c r="F45" s="386"/>
    </row>
    <row r="46" spans="1:6" ht="18.75" customHeight="1">
      <c r="B46" s="12" t="s">
        <v>6</v>
      </c>
      <c r="D46" s="498" t="str">
        <f>+'Ekamut-caxs'!D79</f>
        <v>Մ.Հովհաննիսյան</v>
      </c>
      <c r="E46" s="498"/>
      <c r="F46" s="498"/>
    </row>
    <row r="47" spans="1:6" ht="23.25" customHeight="1">
      <c r="D47" s="499" t="s">
        <v>5</v>
      </c>
      <c r="E47" s="499"/>
      <c r="F47" s="499"/>
    </row>
    <row r="49" spans="2:3">
      <c r="B49" s="58"/>
      <c r="C49" s="38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https://mul2.yerevan.am/tasks/2647855/oneclick?token=af993fcaa8695b3f84782c4542c7daae</cp:keywords>
  <cp:lastModifiedBy>Lusine Petrosyan</cp:lastModifiedBy>
  <cp:lastPrinted>2025-12-17T08:13:36Z</cp:lastPrinted>
  <dcterms:created xsi:type="dcterms:W3CDTF">1996-10-14T23:33:28Z</dcterms:created>
  <dcterms:modified xsi:type="dcterms:W3CDTF">2025-12-26T15:59:14Z</dcterms:modified>
</cp:coreProperties>
</file>